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4 文化振興係\★大ケヤキ全国書道絵画展\第37回大ケヤキ展（令和８年度）\⑦出品様式\絵画\絵画の部　提出書類（団体用）\絵画の部　提出書類（団体用）Excel\"/>
    </mc:Choice>
  </mc:AlternateContent>
  <xr:revisionPtr revIDLastSave="0" documentId="13_ncr:1_{9DF77AFD-C6AB-4CC6-B7D5-382D7E131E62}" xr6:coauthVersionLast="47" xr6:coauthVersionMax="47" xr10:uidLastSave="{00000000-0000-0000-0000-000000000000}"/>
  <bookViews>
    <workbookView xWindow="-120" yWindow="-120" windowWidth="20730" windowHeight="11040" xr2:uid="{35D0CA82-34E1-4C02-B988-A308D92A3382}"/>
  </bookViews>
  <sheets>
    <sheet name="基本" sheetId="4" r:id="rId1"/>
    <sheet name="名簿" sheetId="5" r:id="rId2"/>
    <sheet name="名札横 " sheetId="6" r:id="rId3"/>
    <sheet name="名札縦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22" i="6" l="1" a="1"/>
  <c r="A622" i="6" s="1"/>
  <c r="C627" i="6" a="1"/>
  <c r="C627" i="6" s="1"/>
  <c r="C622" i="6" a="1"/>
  <c r="C622" i="6" s="1"/>
  <c r="C617" i="6" a="1"/>
  <c r="C617" i="6" s="1"/>
  <c r="C612" i="6" a="1"/>
  <c r="C612" i="6" s="1"/>
  <c r="C307" i="6" a="1"/>
  <c r="C307" i="6" s="1"/>
  <c r="C327" i="6" a="1"/>
  <c r="C327" i="6" s="1"/>
  <c r="C322" i="6" a="1"/>
  <c r="C322" i="6" s="1"/>
  <c r="C317" i="6" a="1"/>
  <c r="C317" i="6" s="1"/>
  <c r="C312" i="6" a="1"/>
  <c r="C312" i="6" s="1"/>
  <c r="B148" i="5" a="1"/>
  <c r="B148" i="5" s="1"/>
  <c r="G165" i="5" a="1"/>
  <c r="G165" i="5" s="1"/>
  <c r="G163" i="5" a="1"/>
  <c r="G163" i="5" s="1"/>
  <c r="G161" i="5" a="1"/>
  <c r="G161" i="5" s="1"/>
  <c r="G159" i="5" a="1"/>
  <c r="G159" i="5" s="1"/>
  <c r="G157" i="5" a="1"/>
  <c r="G157" i="5" s="1"/>
  <c r="G155" i="5" a="1"/>
  <c r="G155" i="5" s="1"/>
  <c r="G153" i="5" a="1"/>
  <c r="G153" i="5" s="1"/>
  <c r="G151" i="5" a="1"/>
  <c r="G151" i="5" s="1"/>
  <c r="G149" i="5" a="1"/>
  <c r="G149" i="5" s="1"/>
  <c r="G147" i="5" a="1"/>
  <c r="G147" i="5" s="1"/>
  <c r="B14" i="5" a="1"/>
  <c r="B14" i="5" s="1"/>
  <c r="A2" i="6" a="1"/>
  <c r="A2" i="6" s="1"/>
  <c r="A899" i="3"/>
  <c r="C898" i="3" a="1"/>
  <c r="C898" i="3" s="1"/>
  <c r="C897" i="3" a="1"/>
  <c r="C897" i="3" s="1"/>
  <c r="B897" i="3" a="1"/>
  <c r="B897" i="3" s="1"/>
  <c r="A897" i="3" a="1"/>
  <c r="A897" i="3" s="1"/>
  <c r="A894" i="3"/>
  <c r="C893" i="3" a="1"/>
  <c r="C893" i="3" s="1"/>
  <c r="C892" i="3" a="1"/>
  <c r="C892" i="3" s="1"/>
  <c r="B892" i="3" a="1"/>
  <c r="B892" i="3" s="1"/>
  <c r="A892" i="3" a="1"/>
  <c r="A892" i="3" s="1"/>
  <c r="A889" i="3"/>
  <c r="C888" i="3" a="1"/>
  <c r="C888" i="3" s="1"/>
  <c r="C887" i="3" a="1"/>
  <c r="C887" i="3" s="1"/>
  <c r="B887" i="3" a="1"/>
  <c r="B887" i="3" s="1"/>
  <c r="A887" i="3" a="1"/>
  <c r="A887" i="3" s="1"/>
  <c r="A884" i="3"/>
  <c r="C883" i="3" a="1"/>
  <c r="C883" i="3" s="1"/>
  <c r="C882" i="3" a="1"/>
  <c r="C882" i="3" s="1"/>
  <c r="B882" i="3" a="1"/>
  <c r="B882" i="3" s="1"/>
  <c r="A882" i="3" a="1"/>
  <c r="A882" i="3" s="1"/>
  <c r="A879" i="3"/>
  <c r="C878" i="3" a="1"/>
  <c r="C878" i="3" s="1"/>
  <c r="C877" i="3" a="1"/>
  <c r="C877" i="3" s="1"/>
  <c r="B877" i="3" a="1"/>
  <c r="B877" i="3" s="1"/>
  <c r="A877" i="3" a="1"/>
  <c r="A877" i="3" s="1"/>
  <c r="A874" i="3"/>
  <c r="C873" i="3" a="1"/>
  <c r="C873" i="3" s="1"/>
  <c r="C872" i="3" a="1"/>
  <c r="C872" i="3" s="1"/>
  <c r="B872" i="3" a="1"/>
  <c r="B872" i="3" s="1"/>
  <c r="A872" i="3" a="1"/>
  <c r="A872" i="3" s="1"/>
  <c r="A869" i="3"/>
  <c r="C868" i="3" a="1"/>
  <c r="C868" i="3" s="1"/>
  <c r="C867" i="3" a="1"/>
  <c r="C867" i="3" s="1"/>
  <c r="B867" i="3" a="1"/>
  <c r="B867" i="3" s="1"/>
  <c r="A867" i="3" a="1"/>
  <c r="A867" i="3" s="1"/>
  <c r="A864" i="3"/>
  <c r="C863" i="3" a="1"/>
  <c r="C863" i="3" s="1"/>
  <c r="C862" i="3" a="1"/>
  <c r="C862" i="3" s="1"/>
  <c r="B862" i="3" a="1"/>
  <c r="B862" i="3" s="1"/>
  <c r="A862" i="3" a="1"/>
  <c r="A862" i="3" s="1"/>
  <c r="A859" i="3"/>
  <c r="C858" i="3" a="1"/>
  <c r="C858" i="3" s="1"/>
  <c r="C857" i="3" a="1"/>
  <c r="C857" i="3" s="1"/>
  <c r="B857" i="3" a="1"/>
  <c r="B857" i="3" s="1"/>
  <c r="A857" i="3" a="1"/>
  <c r="A857" i="3" s="1"/>
  <c r="A854" i="3"/>
  <c r="C853" i="3" a="1"/>
  <c r="C853" i="3" s="1"/>
  <c r="C852" i="3" a="1"/>
  <c r="C852" i="3" s="1"/>
  <c r="B852" i="3" a="1"/>
  <c r="B852" i="3" s="1"/>
  <c r="A852" i="3" a="1"/>
  <c r="A852" i="3" s="1"/>
  <c r="A849" i="3"/>
  <c r="C848" i="3" a="1"/>
  <c r="C848" i="3" s="1"/>
  <c r="C847" i="3" a="1"/>
  <c r="C847" i="3" s="1"/>
  <c r="B847" i="3" a="1"/>
  <c r="B847" i="3" s="1"/>
  <c r="A847" i="3" a="1"/>
  <c r="A847" i="3" s="1"/>
  <c r="A844" i="3"/>
  <c r="C843" i="3" a="1"/>
  <c r="C843" i="3" s="1"/>
  <c r="C842" i="3" a="1"/>
  <c r="C842" i="3" s="1"/>
  <c r="B842" i="3" a="1"/>
  <c r="B842" i="3" s="1"/>
  <c r="A842" i="3" a="1"/>
  <c r="A842" i="3" s="1"/>
  <c r="A839" i="3"/>
  <c r="C838" i="3" a="1"/>
  <c r="C838" i="3" s="1"/>
  <c r="C837" i="3" a="1"/>
  <c r="C837" i="3" s="1"/>
  <c r="B837" i="3" a="1"/>
  <c r="B837" i="3" s="1"/>
  <c r="A837" i="3" a="1"/>
  <c r="A837" i="3" s="1"/>
  <c r="A834" i="3"/>
  <c r="C833" i="3" a="1"/>
  <c r="C833" i="3" s="1"/>
  <c r="C832" i="3" a="1"/>
  <c r="C832" i="3" s="1"/>
  <c r="B832" i="3" a="1"/>
  <c r="B832" i="3" s="1"/>
  <c r="A832" i="3" a="1"/>
  <c r="A832" i="3" s="1"/>
  <c r="A829" i="3"/>
  <c r="C828" i="3" a="1"/>
  <c r="C828" i="3" s="1"/>
  <c r="C827" i="3" a="1"/>
  <c r="C827" i="3" s="1"/>
  <c r="B827" i="3" a="1"/>
  <c r="B827" i="3" s="1"/>
  <c r="A827" i="3" a="1"/>
  <c r="A827" i="3" s="1"/>
  <c r="A824" i="3"/>
  <c r="C823" i="3" a="1"/>
  <c r="C823" i="3" s="1"/>
  <c r="C822" i="3" a="1"/>
  <c r="C822" i="3" s="1"/>
  <c r="B822" i="3" a="1"/>
  <c r="B822" i="3" s="1"/>
  <c r="A822" i="3" a="1"/>
  <c r="A822" i="3" s="1"/>
  <c r="A819" i="3"/>
  <c r="C818" i="3" a="1"/>
  <c r="C818" i="3" s="1"/>
  <c r="C817" i="3" a="1"/>
  <c r="C817" i="3" s="1"/>
  <c r="B817" i="3" a="1"/>
  <c r="B817" i="3" s="1"/>
  <c r="A817" i="3" a="1"/>
  <c r="A817" i="3" s="1"/>
  <c r="A814" i="3"/>
  <c r="C813" i="3" a="1"/>
  <c r="C813" i="3" s="1"/>
  <c r="C812" i="3" a="1"/>
  <c r="C812" i="3" s="1"/>
  <c r="B812" i="3" a="1"/>
  <c r="B812" i="3" s="1"/>
  <c r="A812" i="3" a="1"/>
  <c r="A812" i="3" s="1"/>
  <c r="A809" i="3"/>
  <c r="C808" i="3" a="1"/>
  <c r="C808" i="3" s="1"/>
  <c r="C807" i="3" a="1"/>
  <c r="C807" i="3" s="1"/>
  <c r="B807" i="3" a="1"/>
  <c r="B807" i="3" s="1"/>
  <c r="A807" i="3" a="1"/>
  <c r="A807" i="3" s="1"/>
  <c r="A804" i="3"/>
  <c r="C803" i="3" a="1"/>
  <c r="C803" i="3" s="1"/>
  <c r="C802" i="3" a="1"/>
  <c r="C802" i="3" s="1"/>
  <c r="B802" i="3" a="1"/>
  <c r="B802" i="3" s="1"/>
  <c r="A802" i="3" a="1"/>
  <c r="A802" i="3" s="1"/>
  <c r="A799" i="3"/>
  <c r="C798" i="3" a="1"/>
  <c r="C798" i="3" s="1"/>
  <c r="C797" i="3" a="1"/>
  <c r="C797" i="3" s="1"/>
  <c r="B797" i="3" a="1"/>
  <c r="B797" i="3" s="1"/>
  <c r="A797" i="3" a="1"/>
  <c r="A797" i="3" s="1"/>
  <c r="A794" i="3"/>
  <c r="C793" i="3" a="1"/>
  <c r="C793" i="3" s="1"/>
  <c r="C792" i="3" a="1"/>
  <c r="C792" i="3" s="1"/>
  <c r="B792" i="3" a="1"/>
  <c r="B792" i="3" s="1"/>
  <c r="A792" i="3" a="1"/>
  <c r="A792" i="3" s="1"/>
  <c r="A789" i="3"/>
  <c r="C788" i="3" a="1"/>
  <c r="C788" i="3" s="1"/>
  <c r="C787" i="3" a="1"/>
  <c r="C787" i="3" s="1"/>
  <c r="B787" i="3" a="1"/>
  <c r="B787" i="3" s="1"/>
  <c r="A787" i="3" a="1"/>
  <c r="A787" i="3" s="1"/>
  <c r="A784" i="3"/>
  <c r="C783" i="3" a="1"/>
  <c r="C783" i="3" s="1"/>
  <c r="C782" i="3" a="1"/>
  <c r="C782" i="3" s="1"/>
  <c r="B782" i="3" a="1"/>
  <c r="B782" i="3" s="1"/>
  <c r="A782" i="3" a="1"/>
  <c r="A782" i="3" s="1"/>
  <c r="A779" i="3"/>
  <c r="C778" i="3" a="1"/>
  <c r="C778" i="3" s="1"/>
  <c r="C777" i="3" a="1"/>
  <c r="C777" i="3" s="1"/>
  <c r="B777" i="3" a="1"/>
  <c r="B777" i="3" s="1"/>
  <c r="A777" i="3" a="1"/>
  <c r="A777" i="3" s="1"/>
  <c r="A774" i="3"/>
  <c r="C773" i="3" a="1"/>
  <c r="C773" i="3" s="1"/>
  <c r="C772" i="3" a="1"/>
  <c r="C772" i="3" s="1"/>
  <c r="B772" i="3" a="1"/>
  <c r="B772" i="3" s="1"/>
  <c r="A772" i="3" a="1"/>
  <c r="A772" i="3" s="1"/>
  <c r="A769" i="3"/>
  <c r="C768" i="3" a="1"/>
  <c r="C768" i="3" s="1"/>
  <c r="C767" i="3" a="1"/>
  <c r="C767" i="3" s="1"/>
  <c r="B767" i="3" a="1"/>
  <c r="B767" i="3" s="1"/>
  <c r="A767" i="3" a="1"/>
  <c r="A767" i="3" s="1"/>
  <c r="A764" i="3"/>
  <c r="C763" i="3" a="1"/>
  <c r="C763" i="3" s="1"/>
  <c r="C762" i="3" a="1"/>
  <c r="C762" i="3" s="1"/>
  <c r="B762" i="3" a="1"/>
  <c r="B762" i="3" s="1"/>
  <c r="A762" i="3"/>
  <c r="A762" i="3" a="1"/>
  <c r="A759" i="3"/>
  <c r="C758" i="3" a="1"/>
  <c r="C758" i="3" s="1"/>
  <c r="C757" i="3"/>
  <c r="C757" i="3" a="1"/>
  <c r="B757" i="3" a="1"/>
  <c r="B757" i="3" s="1"/>
  <c r="A757" i="3" a="1"/>
  <c r="A757" i="3" s="1"/>
  <c r="A754" i="3"/>
  <c r="C753" i="3" a="1"/>
  <c r="C753" i="3" s="1"/>
  <c r="C752" i="3" a="1"/>
  <c r="C752" i="3" s="1"/>
  <c r="B752" i="3" a="1"/>
  <c r="B752" i="3" s="1"/>
  <c r="A752" i="3" a="1"/>
  <c r="A752" i="3" s="1"/>
  <c r="A749" i="3"/>
  <c r="C748" i="3" a="1"/>
  <c r="C748" i="3" s="1"/>
  <c r="C747" i="3" a="1"/>
  <c r="C747" i="3" s="1"/>
  <c r="B747" i="3" a="1"/>
  <c r="B747" i="3" s="1"/>
  <c r="A747" i="3" a="1"/>
  <c r="A747" i="3" s="1"/>
  <c r="A744" i="3"/>
  <c r="C743" i="3" a="1"/>
  <c r="C743" i="3" s="1"/>
  <c r="C742" i="3" a="1"/>
  <c r="C742" i="3" s="1"/>
  <c r="B742" i="3" a="1"/>
  <c r="B742" i="3" s="1"/>
  <c r="A742" i="3" a="1"/>
  <c r="A742" i="3" s="1"/>
  <c r="A739" i="3"/>
  <c r="C738" i="3" a="1"/>
  <c r="C738" i="3" s="1"/>
  <c r="C737" i="3" a="1"/>
  <c r="C737" i="3" s="1"/>
  <c r="B737" i="3" a="1"/>
  <c r="B737" i="3" s="1"/>
  <c r="A737" i="3" a="1"/>
  <c r="A737" i="3" s="1"/>
  <c r="A734" i="3"/>
  <c r="C733" i="3" a="1"/>
  <c r="C733" i="3" s="1"/>
  <c r="C732" i="3" a="1"/>
  <c r="C732" i="3" s="1"/>
  <c r="B732" i="3" a="1"/>
  <c r="B732" i="3" s="1"/>
  <c r="A732" i="3" a="1"/>
  <c r="A732" i="3" s="1"/>
  <c r="A729" i="3"/>
  <c r="C728" i="3" a="1"/>
  <c r="C728" i="3" s="1"/>
  <c r="C727" i="3" a="1"/>
  <c r="C727" i="3" s="1"/>
  <c r="B727" i="3" a="1"/>
  <c r="B727" i="3" s="1"/>
  <c r="A727" i="3" a="1"/>
  <c r="A727" i="3" s="1"/>
  <c r="A724" i="3"/>
  <c r="C723" i="3" a="1"/>
  <c r="C723" i="3" s="1"/>
  <c r="C722" i="3" a="1"/>
  <c r="C722" i="3" s="1"/>
  <c r="B722" i="3" a="1"/>
  <c r="B722" i="3" s="1"/>
  <c r="A722" i="3" a="1"/>
  <c r="A722" i="3" s="1"/>
  <c r="A719" i="3"/>
  <c r="C718" i="3" a="1"/>
  <c r="C718" i="3" s="1"/>
  <c r="C717" i="3" a="1"/>
  <c r="C717" i="3" s="1"/>
  <c r="B717" i="3" a="1"/>
  <c r="B717" i="3" s="1"/>
  <c r="A717" i="3" a="1"/>
  <c r="A717" i="3" s="1"/>
  <c r="A714" i="3"/>
  <c r="C713" i="3" a="1"/>
  <c r="C713" i="3" s="1"/>
  <c r="C712" i="3" a="1"/>
  <c r="C712" i="3" s="1"/>
  <c r="B712" i="3" a="1"/>
  <c r="B712" i="3" s="1"/>
  <c r="A712" i="3" a="1"/>
  <c r="A712" i="3" s="1"/>
  <c r="A709" i="3"/>
  <c r="C708" i="3" a="1"/>
  <c r="C708" i="3" s="1"/>
  <c r="C707" i="3" a="1"/>
  <c r="C707" i="3" s="1"/>
  <c r="B707" i="3" a="1"/>
  <c r="B707" i="3" s="1"/>
  <c r="A707" i="3" a="1"/>
  <c r="A707" i="3" s="1"/>
  <c r="A704" i="3"/>
  <c r="C703" i="3" a="1"/>
  <c r="C703" i="3" s="1"/>
  <c r="C702" i="3" a="1"/>
  <c r="C702" i="3" s="1"/>
  <c r="B702" i="3" a="1"/>
  <c r="B702" i="3" s="1"/>
  <c r="A702" i="3" a="1"/>
  <c r="A702" i="3" s="1"/>
  <c r="A699" i="3"/>
  <c r="C698" i="3" a="1"/>
  <c r="C698" i="3" s="1"/>
  <c r="C697" i="3" a="1"/>
  <c r="C697" i="3" s="1"/>
  <c r="B697" i="3" a="1"/>
  <c r="B697" i="3" s="1"/>
  <c r="A697" i="3" a="1"/>
  <c r="A697" i="3" s="1"/>
  <c r="A694" i="3"/>
  <c r="C693" i="3" a="1"/>
  <c r="C693" i="3" s="1"/>
  <c r="C692" i="3" a="1"/>
  <c r="C692" i="3" s="1"/>
  <c r="B692" i="3" a="1"/>
  <c r="B692" i="3" s="1"/>
  <c r="A692" i="3" a="1"/>
  <c r="A692" i="3" s="1"/>
  <c r="A689" i="3"/>
  <c r="C688" i="3" a="1"/>
  <c r="C688" i="3" s="1"/>
  <c r="C687" i="3" a="1"/>
  <c r="C687" i="3" s="1"/>
  <c r="B687" i="3" a="1"/>
  <c r="B687" i="3" s="1"/>
  <c r="A687" i="3" a="1"/>
  <c r="A687" i="3" s="1"/>
  <c r="A684" i="3"/>
  <c r="C683" i="3" a="1"/>
  <c r="C683" i="3" s="1"/>
  <c r="C682" i="3" a="1"/>
  <c r="C682" i="3" s="1"/>
  <c r="B682" i="3" a="1"/>
  <c r="B682" i="3" s="1"/>
  <c r="A682" i="3" a="1"/>
  <c r="A682" i="3" s="1"/>
  <c r="A679" i="3"/>
  <c r="C678" i="3" a="1"/>
  <c r="C678" i="3" s="1"/>
  <c r="C677" i="3" a="1"/>
  <c r="C677" i="3" s="1"/>
  <c r="B677" i="3" a="1"/>
  <c r="B677" i="3" s="1"/>
  <c r="A677" i="3" a="1"/>
  <c r="A677" i="3" s="1"/>
  <c r="A674" i="3"/>
  <c r="C673" i="3" a="1"/>
  <c r="C673" i="3" s="1"/>
  <c r="C672" i="3" a="1"/>
  <c r="C672" i="3" s="1"/>
  <c r="B672" i="3" a="1"/>
  <c r="B672" i="3" s="1"/>
  <c r="A672" i="3" a="1"/>
  <c r="A672" i="3" s="1"/>
  <c r="A669" i="3"/>
  <c r="C668" i="3" a="1"/>
  <c r="C668" i="3" s="1"/>
  <c r="C667" i="3"/>
  <c r="C667" i="3" a="1"/>
  <c r="B667" i="3" a="1"/>
  <c r="B667" i="3" s="1"/>
  <c r="A667" i="3" a="1"/>
  <c r="A667" i="3" s="1"/>
  <c r="A664" i="3"/>
  <c r="C663" i="3" a="1"/>
  <c r="C663" i="3" s="1"/>
  <c r="C662" i="3" a="1"/>
  <c r="C662" i="3" s="1"/>
  <c r="B662" i="3" a="1"/>
  <c r="B662" i="3" s="1"/>
  <c r="A662" i="3" a="1"/>
  <c r="A662" i="3" s="1"/>
  <c r="A659" i="3"/>
  <c r="C658" i="3" a="1"/>
  <c r="C658" i="3" s="1"/>
  <c r="C657" i="3" a="1"/>
  <c r="C657" i="3" s="1"/>
  <c r="B657" i="3" a="1"/>
  <c r="B657" i="3" s="1"/>
  <c r="A657" i="3" a="1"/>
  <c r="A657" i="3" s="1"/>
  <c r="A654" i="3"/>
  <c r="C653" i="3" a="1"/>
  <c r="C653" i="3" s="1"/>
  <c r="C652" i="3" a="1"/>
  <c r="C652" i="3" s="1"/>
  <c r="B652" i="3" a="1"/>
  <c r="B652" i="3" s="1"/>
  <c r="A652" i="3" a="1"/>
  <c r="A652" i="3" s="1"/>
  <c r="A649" i="3"/>
  <c r="C648" i="3" a="1"/>
  <c r="C648" i="3" s="1"/>
  <c r="C647" i="3" a="1"/>
  <c r="C647" i="3" s="1"/>
  <c r="B647" i="3" a="1"/>
  <c r="B647" i="3" s="1"/>
  <c r="A647" i="3" a="1"/>
  <c r="A647" i="3" s="1"/>
  <c r="A644" i="3"/>
  <c r="C643" i="3" a="1"/>
  <c r="C643" i="3" s="1"/>
  <c r="C642" i="3" a="1"/>
  <c r="C642" i="3" s="1"/>
  <c r="B642" i="3" a="1"/>
  <c r="B642" i="3" s="1"/>
  <c r="A642" i="3" a="1"/>
  <c r="A642" i="3" s="1"/>
  <c r="A639" i="3"/>
  <c r="C638" i="3" a="1"/>
  <c r="C638" i="3" s="1"/>
  <c r="C637" i="3" a="1"/>
  <c r="C637" i="3" s="1"/>
  <c r="B637" i="3" a="1"/>
  <c r="B637" i="3" s="1"/>
  <c r="A637" i="3" a="1"/>
  <c r="A637" i="3" s="1"/>
  <c r="A634" i="3"/>
  <c r="C633" i="3" a="1"/>
  <c r="C633" i="3" s="1"/>
  <c r="C632" i="3" a="1"/>
  <c r="C632" i="3" s="1"/>
  <c r="B632" i="3" a="1"/>
  <c r="B632" i="3" s="1"/>
  <c r="A632" i="3" a="1"/>
  <c r="A632" i="3" s="1"/>
  <c r="A629" i="3"/>
  <c r="C628" i="3" a="1"/>
  <c r="C628" i="3" s="1"/>
  <c r="C627" i="3" a="1"/>
  <c r="C627" i="3" s="1"/>
  <c r="B627" i="3" a="1"/>
  <c r="B627" i="3" s="1"/>
  <c r="A627" i="3" a="1"/>
  <c r="A627" i="3" s="1"/>
  <c r="A624" i="3"/>
  <c r="C623" i="3" a="1"/>
  <c r="C623" i="3" s="1"/>
  <c r="C622" i="3" a="1"/>
  <c r="C622" i="3" s="1"/>
  <c r="B622" i="3" a="1"/>
  <c r="B622" i="3" s="1"/>
  <c r="A622" i="3" a="1"/>
  <c r="A622" i="3" s="1"/>
  <c r="A619" i="3"/>
  <c r="C618" i="3" a="1"/>
  <c r="C618" i="3" s="1"/>
  <c r="C617" i="3" a="1"/>
  <c r="C617" i="3" s="1"/>
  <c r="B617" i="3" a="1"/>
  <c r="B617" i="3" s="1"/>
  <c r="A617" i="3" a="1"/>
  <c r="A617" i="3" s="1"/>
  <c r="A614" i="3"/>
  <c r="C613" i="3" a="1"/>
  <c r="C613" i="3" s="1"/>
  <c r="C612" i="3" a="1"/>
  <c r="C612" i="3" s="1"/>
  <c r="B612" i="3" a="1"/>
  <c r="B612" i="3" s="1"/>
  <c r="A612" i="3" a="1"/>
  <c r="A612" i="3" s="1"/>
  <c r="A609" i="3"/>
  <c r="C608" i="3" a="1"/>
  <c r="C608" i="3" s="1"/>
  <c r="C607" i="3" a="1"/>
  <c r="C607" i="3" s="1"/>
  <c r="B607" i="3" a="1"/>
  <c r="B607" i="3" s="1"/>
  <c r="A607" i="3" a="1"/>
  <c r="A607" i="3" s="1"/>
  <c r="A604" i="3"/>
  <c r="C603" i="3" a="1"/>
  <c r="C603" i="3" s="1"/>
  <c r="C602" i="3" a="1"/>
  <c r="C602" i="3" s="1"/>
  <c r="B602" i="3" a="1"/>
  <c r="B602" i="3" s="1"/>
  <c r="A602" i="3" a="1"/>
  <c r="A602" i="3" s="1"/>
  <c r="A599" i="3"/>
  <c r="C598" i="3" a="1"/>
  <c r="C598" i="3" s="1"/>
  <c r="C597" i="3" a="1"/>
  <c r="C597" i="3" s="1"/>
  <c r="B597" i="3" a="1"/>
  <c r="B597" i="3" s="1"/>
  <c r="A597" i="3" a="1"/>
  <c r="A597" i="3" s="1"/>
  <c r="A594" i="3"/>
  <c r="C593" i="3" a="1"/>
  <c r="C593" i="3" s="1"/>
  <c r="C592" i="3" a="1"/>
  <c r="C592" i="3" s="1"/>
  <c r="B592" i="3" a="1"/>
  <c r="B592" i="3" s="1"/>
  <c r="A592" i="3" a="1"/>
  <c r="A592" i="3" s="1"/>
  <c r="A589" i="3"/>
  <c r="C588" i="3" a="1"/>
  <c r="C588" i="3" s="1"/>
  <c r="C587" i="3" a="1"/>
  <c r="C587" i="3" s="1"/>
  <c r="B587" i="3" a="1"/>
  <c r="B587" i="3" s="1"/>
  <c r="A587" i="3" a="1"/>
  <c r="A587" i="3" s="1"/>
  <c r="A584" i="3"/>
  <c r="C583" i="3" a="1"/>
  <c r="C583" i="3" s="1"/>
  <c r="C582" i="3" a="1"/>
  <c r="C582" i="3" s="1"/>
  <c r="B582" i="3" a="1"/>
  <c r="B582" i="3" s="1"/>
  <c r="A582" i="3" a="1"/>
  <c r="A582" i="3" s="1"/>
  <c r="A579" i="3"/>
  <c r="C578" i="3" a="1"/>
  <c r="C578" i="3" s="1"/>
  <c r="C577" i="3" a="1"/>
  <c r="C577" i="3" s="1"/>
  <c r="B577" i="3" a="1"/>
  <c r="B577" i="3" s="1"/>
  <c r="A577" i="3" a="1"/>
  <c r="A577" i="3" s="1"/>
  <c r="A574" i="3"/>
  <c r="C573" i="3" a="1"/>
  <c r="C573" i="3" s="1"/>
  <c r="C572" i="3" a="1"/>
  <c r="C572" i="3" s="1"/>
  <c r="B572" i="3" a="1"/>
  <c r="B572" i="3" s="1"/>
  <c r="A572" i="3" a="1"/>
  <c r="A572" i="3" s="1"/>
  <c r="A569" i="3"/>
  <c r="C568" i="3" a="1"/>
  <c r="C568" i="3" s="1"/>
  <c r="C567" i="3" a="1"/>
  <c r="C567" i="3" s="1"/>
  <c r="B567" i="3" a="1"/>
  <c r="B567" i="3" s="1"/>
  <c r="A567" i="3" a="1"/>
  <c r="A567" i="3" s="1"/>
  <c r="A564" i="3"/>
  <c r="C563" i="3" a="1"/>
  <c r="C563" i="3" s="1"/>
  <c r="C562" i="3" a="1"/>
  <c r="C562" i="3" s="1"/>
  <c r="B562" i="3" a="1"/>
  <c r="B562" i="3" s="1"/>
  <c r="A562" i="3" a="1"/>
  <c r="A562" i="3" s="1"/>
  <c r="A559" i="3"/>
  <c r="C558" i="3" a="1"/>
  <c r="C558" i="3" s="1"/>
  <c r="C557" i="3" a="1"/>
  <c r="C557" i="3" s="1"/>
  <c r="B557" i="3" a="1"/>
  <c r="B557" i="3" s="1"/>
  <c r="A557" i="3" a="1"/>
  <c r="A557" i="3" s="1"/>
  <c r="A554" i="3"/>
  <c r="C553" i="3" a="1"/>
  <c r="C553" i="3" s="1"/>
  <c r="C552" i="3" a="1"/>
  <c r="C552" i="3" s="1"/>
  <c r="B552" i="3" a="1"/>
  <c r="B552" i="3" s="1"/>
  <c r="A552" i="3" a="1"/>
  <c r="A552" i="3" s="1"/>
  <c r="A549" i="3"/>
  <c r="C548" i="3" a="1"/>
  <c r="C548" i="3" s="1"/>
  <c r="C547" i="3" a="1"/>
  <c r="C547" i="3" s="1"/>
  <c r="B547" i="3" a="1"/>
  <c r="B547" i="3" s="1"/>
  <c r="A547" i="3" a="1"/>
  <c r="A547" i="3" s="1"/>
  <c r="A544" i="3"/>
  <c r="C543" i="3" a="1"/>
  <c r="C543" i="3" s="1"/>
  <c r="C542" i="3" a="1"/>
  <c r="C542" i="3" s="1"/>
  <c r="B542" i="3" a="1"/>
  <c r="B542" i="3" s="1"/>
  <c r="A542" i="3" a="1"/>
  <c r="A542" i="3" s="1"/>
  <c r="A539" i="3"/>
  <c r="C538" i="3" a="1"/>
  <c r="C538" i="3" s="1"/>
  <c r="C537" i="3" a="1"/>
  <c r="C537" i="3" s="1"/>
  <c r="B537" i="3" a="1"/>
  <c r="B537" i="3" s="1"/>
  <c r="A537" i="3" a="1"/>
  <c r="A537" i="3" s="1"/>
  <c r="A534" i="3"/>
  <c r="C533" i="3" a="1"/>
  <c r="C533" i="3" s="1"/>
  <c r="C532" i="3" a="1"/>
  <c r="C532" i="3" s="1"/>
  <c r="B532" i="3" a="1"/>
  <c r="B532" i="3" s="1"/>
  <c r="A532" i="3" a="1"/>
  <c r="A532" i="3" s="1"/>
  <c r="A529" i="3"/>
  <c r="C528" i="3" a="1"/>
  <c r="C528" i="3" s="1"/>
  <c r="C527" i="3" a="1"/>
  <c r="C527" i="3" s="1"/>
  <c r="B527" i="3" a="1"/>
  <c r="B527" i="3" s="1"/>
  <c r="A527" i="3" a="1"/>
  <c r="A527" i="3" s="1"/>
  <c r="A524" i="3"/>
  <c r="C523" i="3" a="1"/>
  <c r="C523" i="3" s="1"/>
  <c r="C522" i="3" a="1"/>
  <c r="C522" i="3" s="1"/>
  <c r="B522" i="3" a="1"/>
  <c r="B522" i="3" s="1"/>
  <c r="A522" i="3" a="1"/>
  <c r="A522" i="3" s="1"/>
  <c r="A519" i="3"/>
  <c r="C518" i="3" a="1"/>
  <c r="C518" i="3" s="1"/>
  <c r="C517" i="3" a="1"/>
  <c r="C517" i="3" s="1"/>
  <c r="B517" i="3" a="1"/>
  <c r="B517" i="3" s="1"/>
  <c r="A517" i="3" a="1"/>
  <c r="A517" i="3" s="1"/>
  <c r="A514" i="3"/>
  <c r="C513" i="3" a="1"/>
  <c r="C513" i="3" s="1"/>
  <c r="C512" i="3" a="1"/>
  <c r="C512" i="3" s="1"/>
  <c r="B512" i="3" a="1"/>
  <c r="B512" i="3" s="1"/>
  <c r="A512" i="3" a="1"/>
  <c r="A512" i="3" s="1"/>
  <c r="A509" i="3"/>
  <c r="C508" i="3" a="1"/>
  <c r="C508" i="3" s="1"/>
  <c r="C507" i="3" a="1"/>
  <c r="C507" i="3" s="1"/>
  <c r="B507" i="3" a="1"/>
  <c r="B507" i="3" s="1"/>
  <c r="A507" i="3" a="1"/>
  <c r="A507" i="3" s="1"/>
  <c r="A504" i="3"/>
  <c r="C503" i="3" a="1"/>
  <c r="C503" i="3" s="1"/>
  <c r="C502" i="3" a="1"/>
  <c r="C502" i="3" s="1"/>
  <c r="B502" i="3" a="1"/>
  <c r="B502" i="3" s="1"/>
  <c r="A502" i="3" a="1"/>
  <c r="A502" i="3" s="1"/>
  <c r="A499" i="3"/>
  <c r="C498" i="3" a="1"/>
  <c r="C498" i="3" s="1"/>
  <c r="C497" i="3" a="1"/>
  <c r="C497" i="3" s="1"/>
  <c r="B497" i="3" a="1"/>
  <c r="B497" i="3" s="1"/>
  <c r="A497" i="3" a="1"/>
  <c r="A497" i="3" s="1"/>
  <c r="A494" i="3"/>
  <c r="C493" i="3" a="1"/>
  <c r="C493" i="3" s="1"/>
  <c r="C492" i="3" a="1"/>
  <c r="C492" i="3" s="1"/>
  <c r="B492" i="3" a="1"/>
  <c r="B492" i="3" s="1"/>
  <c r="A492" i="3" a="1"/>
  <c r="A492" i="3" s="1"/>
  <c r="A489" i="3"/>
  <c r="C488" i="3" a="1"/>
  <c r="C488" i="3" s="1"/>
  <c r="C487" i="3" a="1"/>
  <c r="C487" i="3" s="1"/>
  <c r="B487" i="3" a="1"/>
  <c r="B487" i="3" s="1"/>
  <c r="A487" i="3" a="1"/>
  <c r="A487" i="3" s="1"/>
  <c r="A484" i="3"/>
  <c r="C483" i="3" a="1"/>
  <c r="C483" i="3" s="1"/>
  <c r="C482" i="3" a="1"/>
  <c r="C482" i="3" s="1"/>
  <c r="B482" i="3" a="1"/>
  <c r="B482" i="3" s="1"/>
  <c r="A482" i="3" a="1"/>
  <c r="A482" i="3" s="1"/>
  <c r="A479" i="3"/>
  <c r="C478" i="3" a="1"/>
  <c r="C478" i="3" s="1"/>
  <c r="C477" i="3" a="1"/>
  <c r="C477" i="3" s="1"/>
  <c r="B477" i="3" a="1"/>
  <c r="B477" i="3" s="1"/>
  <c r="A477" i="3" a="1"/>
  <c r="A477" i="3" s="1"/>
  <c r="A474" i="3"/>
  <c r="C473" i="3" a="1"/>
  <c r="C473" i="3" s="1"/>
  <c r="C472" i="3"/>
  <c r="C472" i="3" a="1"/>
  <c r="B472" i="3" a="1"/>
  <c r="B472" i="3" s="1"/>
  <c r="A472" i="3" a="1"/>
  <c r="A472" i="3" s="1"/>
  <c r="A469" i="3"/>
  <c r="C468" i="3" a="1"/>
  <c r="C468" i="3" s="1"/>
  <c r="C467" i="3" a="1"/>
  <c r="C467" i="3" s="1"/>
  <c r="B467" i="3" a="1"/>
  <c r="B467" i="3" s="1"/>
  <c r="A467" i="3" a="1"/>
  <c r="A467" i="3" s="1"/>
  <c r="A464" i="3"/>
  <c r="C463" i="3" a="1"/>
  <c r="C463" i="3" s="1"/>
  <c r="C462" i="3" a="1"/>
  <c r="C462" i="3" s="1"/>
  <c r="B462" i="3" a="1"/>
  <c r="B462" i="3" s="1"/>
  <c r="A462" i="3" a="1"/>
  <c r="A462" i="3" s="1"/>
  <c r="A459" i="3"/>
  <c r="C458" i="3" a="1"/>
  <c r="C458" i="3" s="1"/>
  <c r="C457" i="3" a="1"/>
  <c r="C457" i="3" s="1"/>
  <c r="B457" i="3" a="1"/>
  <c r="B457" i="3" s="1"/>
  <c r="A457" i="3" a="1"/>
  <c r="A457" i="3" s="1"/>
  <c r="A454" i="3"/>
  <c r="C453" i="3" a="1"/>
  <c r="C453" i="3" s="1"/>
  <c r="C452" i="3" a="1"/>
  <c r="C452" i="3" s="1"/>
  <c r="B452" i="3" a="1"/>
  <c r="B452" i="3" s="1"/>
  <c r="A452" i="3" a="1"/>
  <c r="A452" i="3" s="1"/>
  <c r="A449" i="3"/>
  <c r="C448" i="3" a="1"/>
  <c r="C448" i="3" s="1"/>
  <c r="C447" i="3" a="1"/>
  <c r="C447" i="3" s="1"/>
  <c r="B447" i="3" a="1"/>
  <c r="B447" i="3" s="1"/>
  <c r="A447" i="3" a="1"/>
  <c r="A447" i="3" s="1"/>
  <c r="A444" i="3"/>
  <c r="C443" i="3" a="1"/>
  <c r="C443" i="3" s="1"/>
  <c r="C442" i="3" a="1"/>
  <c r="C442" i="3" s="1"/>
  <c r="B442" i="3" a="1"/>
  <c r="B442" i="3" s="1"/>
  <c r="A442" i="3" a="1"/>
  <c r="A442" i="3" s="1"/>
  <c r="A439" i="3"/>
  <c r="C438" i="3" a="1"/>
  <c r="C438" i="3" s="1"/>
  <c r="C437" i="3" a="1"/>
  <c r="C437" i="3" s="1"/>
  <c r="B437" i="3" a="1"/>
  <c r="B437" i="3" s="1"/>
  <c r="A437" i="3" a="1"/>
  <c r="A437" i="3" s="1"/>
  <c r="A434" i="3"/>
  <c r="C433" i="3" a="1"/>
  <c r="C433" i="3" s="1"/>
  <c r="C432" i="3" a="1"/>
  <c r="C432" i="3" s="1"/>
  <c r="B432" i="3" a="1"/>
  <c r="B432" i="3" s="1"/>
  <c r="A432" i="3" a="1"/>
  <c r="A432" i="3" s="1"/>
  <c r="A429" i="3"/>
  <c r="C428" i="3" a="1"/>
  <c r="C428" i="3" s="1"/>
  <c r="C427" i="3" a="1"/>
  <c r="C427" i="3" s="1"/>
  <c r="B427" i="3" a="1"/>
  <c r="B427" i="3" s="1"/>
  <c r="A427" i="3" a="1"/>
  <c r="A427" i="3" s="1"/>
  <c r="A424" i="3"/>
  <c r="C423" i="3" a="1"/>
  <c r="C423" i="3" s="1"/>
  <c r="C422" i="3" a="1"/>
  <c r="C422" i="3" s="1"/>
  <c r="B422" i="3" a="1"/>
  <c r="B422" i="3" s="1"/>
  <c r="A422" i="3" a="1"/>
  <c r="A422" i="3" s="1"/>
  <c r="A419" i="3"/>
  <c r="C418" i="3" a="1"/>
  <c r="C418" i="3" s="1"/>
  <c r="C417" i="3" a="1"/>
  <c r="C417" i="3" s="1"/>
  <c r="B417" i="3" a="1"/>
  <c r="B417" i="3" s="1"/>
  <c r="A417" i="3" a="1"/>
  <c r="A417" i="3" s="1"/>
  <c r="A414" i="3"/>
  <c r="C413" i="3" a="1"/>
  <c r="C413" i="3" s="1"/>
  <c r="C412" i="3" a="1"/>
  <c r="C412" i="3" s="1"/>
  <c r="B412" i="3" a="1"/>
  <c r="B412" i="3" s="1"/>
  <c r="A412" i="3" a="1"/>
  <c r="A412" i="3" s="1"/>
  <c r="A409" i="3"/>
  <c r="C408" i="3" a="1"/>
  <c r="C408" i="3" s="1"/>
  <c r="C407" i="3" a="1"/>
  <c r="C407" i="3" s="1"/>
  <c r="B407" i="3" a="1"/>
  <c r="B407" i="3" s="1"/>
  <c r="A407" i="3" a="1"/>
  <c r="A407" i="3" s="1"/>
  <c r="A404" i="3"/>
  <c r="C403" i="3" a="1"/>
  <c r="C403" i="3" s="1"/>
  <c r="C402" i="3" a="1"/>
  <c r="C402" i="3" s="1"/>
  <c r="B402" i="3" a="1"/>
  <c r="B402" i="3" s="1"/>
  <c r="A402" i="3" a="1"/>
  <c r="A402" i="3" s="1"/>
  <c r="A399" i="3"/>
  <c r="C398" i="3" a="1"/>
  <c r="C398" i="3" s="1"/>
  <c r="C397" i="3" a="1"/>
  <c r="C397" i="3" s="1"/>
  <c r="B397" i="3" a="1"/>
  <c r="B397" i="3" s="1"/>
  <c r="A397" i="3" a="1"/>
  <c r="A397" i="3" s="1"/>
  <c r="A394" i="3"/>
  <c r="C393" i="3" a="1"/>
  <c r="C393" i="3" s="1"/>
  <c r="C392" i="3" a="1"/>
  <c r="C392" i="3" s="1"/>
  <c r="B392" i="3" a="1"/>
  <c r="B392" i="3" s="1"/>
  <c r="A392" i="3" a="1"/>
  <c r="A392" i="3" s="1"/>
  <c r="A389" i="3"/>
  <c r="C388" i="3" a="1"/>
  <c r="C388" i="3" s="1"/>
  <c r="C387" i="3" a="1"/>
  <c r="C387" i="3" s="1"/>
  <c r="B387" i="3" a="1"/>
  <c r="B387" i="3" s="1"/>
  <c r="A387" i="3" a="1"/>
  <c r="A387" i="3" s="1"/>
  <c r="A384" i="3"/>
  <c r="C383" i="3" a="1"/>
  <c r="C383" i="3" s="1"/>
  <c r="C382" i="3" a="1"/>
  <c r="C382" i="3" s="1"/>
  <c r="B382" i="3" a="1"/>
  <c r="B382" i="3" s="1"/>
  <c r="A382" i="3" a="1"/>
  <c r="A382" i="3" s="1"/>
  <c r="A379" i="3"/>
  <c r="C378" i="3" a="1"/>
  <c r="C378" i="3" s="1"/>
  <c r="C377" i="3" a="1"/>
  <c r="C377" i="3" s="1"/>
  <c r="B377" i="3" a="1"/>
  <c r="B377" i="3" s="1"/>
  <c r="A377" i="3" a="1"/>
  <c r="A377" i="3" s="1"/>
  <c r="A374" i="3"/>
  <c r="C373" i="3" a="1"/>
  <c r="C373" i="3" s="1"/>
  <c r="C372" i="3" a="1"/>
  <c r="C372" i="3" s="1"/>
  <c r="B372" i="3" a="1"/>
  <c r="B372" i="3" s="1"/>
  <c r="A372" i="3" a="1"/>
  <c r="A372" i="3" s="1"/>
  <c r="A369" i="3"/>
  <c r="C368" i="3" a="1"/>
  <c r="C368" i="3" s="1"/>
  <c r="C367" i="3" a="1"/>
  <c r="C367" i="3" s="1"/>
  <c r="B367" i="3" a="1"/>
  <c r="B367" i="3" s="1"/>
  <c r="A367" i="3" a="1"/>
  <c r="A367" i="3" s="1"/>
  <c r="A364" i="3"/>
  <c r="C363" i="3" a="1"/>
  <c r="C363" i="3" s="1"/>
  <c r="C362" i="3" a="1"/>
  <c r="C362" i="3" s="1"/>
  <c r="B362" i="3" a="1"/>
  <c r="B362" i="3" s="1"/>
  <c r="A362" i="3" a="1"/>
  <c r="A362" i="3" s="1"/>
  <c r="A359" i="3"/>
  <c r="C358" i="3" a="1"/>
  <c r="C358" i="3" s="1"/>
  <c r="C357" i="3" a="1"/>
  <c r="C357" i="3" s="1"/>
  <c r="B357" i="3" a="1"/>
  <c r="B357" i="3" s="1"/>
  <c r="A357" i="3" a="1"/>
  <c r="A357" i="3" s="1"/>
  <c r="A354" i="3"/>
  <c r="C353" i="3" a="1"/>
  <c r="C353" i="3" s="1"/>
  <c r="C352" i="3" a="1"/>
  <c r="C352" i="3" s="1"/>
  <c r="B352" i="3" a="1"/>
  <c r="B352" i="3" s="1"/>
  <c r="A352" i="3" a="1"/>
  <c r="A352" i="3" s="1"/>
  <c r="A349" i="3"/>
  <c r="C348" i="3" a="1"/>
  <c r="C348" i="3" s="1"/>
  <c r="C347" i="3" a="1"/>
  <c r="C347" i="3" s="1"/>
  <c r="B347" i="3" a="1"/>
  <c r="B347" i="3" s="1"/>
  <c r="A347" i="3" a="1"/>
  <c r="A347" i="3" s="1"/>
  <c r="A344" i="3"/>
  <c r="C343" i="3" a="1"/>
  <c r="C343" i="3" s="1"/>
  <c r="C342" i="3" a="1"/>
  <c r="C342" i="3" s="1"/>
  <c r="B342" i="3" a="1"/>
  <c r="B342" i="3" s="1"/>
  <c r="A342" i="3" a="1"/>
  <c r="A342" i="3" s="1"/>
  <c r="A339" i="3"/>
  <c r="C338" i="3" a="1"/>
  <c r="C338" i="3" s="1"/>
  <c r="C337" i="3" a="1"/>
  <c r="C337" i="3" s="1"/>
  <c r="B337" i="3" a="1"/>
  <c r="B337" i="3" s="1"/>
  <c r="A337" i="3" a="1"/>
  <c r="A337" i="3" s="1"/>
  <c r="A334" i="3"/>
  <c r="C333" i="3" a="1"/>
  <c r="C333" i="3" s="1"/>
  <c r="C332" i="3" a="1"/>
  <c r="C332" i="3" s="1"/>
  <c r="B332" i="3" a="1"/>
  <c r="B332" i="3" s="1"/>
  <c r="A332" i="3" a="1"/>
  <c r="A332" i="3" s="1"/>
  <c r="A329" i="3"/>
  <c r="C328" i="3" a="1"/>
  <c r="C328" i="3" s="1"/>
  <c r="C327" i="3" a="1"/>
  <c r="C327" i="3" s="1"/>
  <c r="B327" i="3" a="1"/>
  <c r="B327" i="3" s="1"/>
  <c r="A327" i="3" a="1"/>
  <c r="A327" i="3" s="1"/>
  <c r="A324" i="3"/>
  <c r="C323" i="3" a="1"/>
  <c r="C323" i="3" s="1"/>
  <c r="C322" i="3" a="1"/>
  <c r="C322" i="3" s="1"/>
  <c r="B322" i="3" a="1"/>
  <c r="B322" i="3" s="1"/>
  <c r="A322" i="3" a="1"/>
  <c r="A322" i="3" s="1"/>
  <c r="A319" i="3"/>
  <c r="C318" i="3" a="1"/>
  <c r="C318" i="3" s="1"/>
  <c r="C317" i="3" a="1"/>
  <c r="C317" i="3" s="1"/>
  <c r="B317" i="3" a="1"/>
  <c r="B317" i="3" s="1"/>
  <c r="A317" i="3" a="1"/>
  <c r="A317" i="3" s="1"/>
  <c r="A314" i="3"/>
  <c r="C313" i="3" a="1"/>
  <c r="C313" i="3" s="1"/>
  <c r="C312" i="3" a="1"/>
  <c r="C312" i="3" s="1"/>
  <c r="B312" i="3" a="1"/>
  <c r="B312" i="3" s="1"/>
  <c r="A312" i="3" a="1"/>
  <c r="A312" i="3" s="1"/>
  <c r="A309" i="3"/>
  <c r="C308" i="3" a="1"/>
  <c r="C308" i="3" s="1"/>
  <c r="C307" i="3" a="1"/>
  <c r="C307" i="3" s="1"/>
  <c r="B307" i="3" a="1"/>
  <c r="B307" i="3" s="1"/>
  <c r="A307" i="3" a="1"/>
  <c r="A307" i="3" s="1"/>
  <c r="A304" i="3"/>
  <c r="C303" i="3" a="1"/>
  <c r="C303" i="3" s="1"/>
  <c r="C302" i="3" a="1"/>
  <c r="C302" i="3" s="1"/>
  <c r="B302" i="3" a="1"/>
  <c r="B302" i="3" s="1"/>
  <c r="A302" i="3"/>
  <c r="A302" i="3" a="1"/>
  <c r="A299" i="3"/>
  <c r="C298" i="3" a="1"/>
  <c r="C298" i="3" s="1"/>
  <c r="C297" i="3" a="1"/>
  <c r="C297" i="3" s="1"/>
  <c r="B297" i="3" a="1"/>
  <c r="B297" i="3" s="1"/>
  <c r="A297" i="3" a="1"/>
  <c r="A297" i="3" s="1"/>
  <c r="A294" i="3"/>
  <c r="C293" i="3" a="1"/>
  <c r="C293" i="3" s="1"/>
  <c r="C292" i="3" a="1"/>
  <c r="C292" i="3" s="1"/>
  <c r="B292" i="3" a="1"/>
  <c r="B292" i="3" s="1"/>
  <c r="A292" i="3" a="1"/>
  <c r="A292" i="3" s="1"/>
  <c r="A289" i="3"/>
  <c r="C288" i="3" a="1"/>
  <c r="C288" i="3" s="1"/>
  <c r="C287" i="3" a="1"/>
  <c r="C287" i="3" s="1"/>
  <c r="B287" i="3" a="1"/>
  <c r="B287" i="3" s="1"/>
  <c r="A287" i="3" a="1"/>
  <c r="A287" i="3" s="1"/>
  <c r="A284" i="3"/>
  <c r="C283" i="3" a="1"/>
  <c r="C283" i="3" s="1"/>
  <c r="C282" i="3" a="1"/>
  <c r="C282" i="3" s="1"/>
  <c r="B282" i="3" a="1"/>
  <c r="B282" i="3" s="1"/>
  <c r="A282" i="3" a="1"/>
  <c r="A282" i="3" s="1"/>
  <c r="A279" i="3"/>
  <c r="C278" i="3" a="1"/>
  <c r="C278" i="3" s="1"/>
  <c r="C277" i="3" a="1"/>
  <c r="C277" i="3" s="1"/>
  <c r="B277" i="3" a="1"/>
  <c r="B277" i="3" s="1"/>
  <c r="A277" i="3" a="1"/>
  <c r="A277" i="3" s="1"/>
  <c r="A274" i="3"/>
  <c r="C273" i="3" a="1"/>
  <c r="C273" i="3" s="1"/>
  <c r="C272" i="3" a="1"/>
  <c r="C272" i="3" s="1"/>
  <c r="B272" i="3" a="1"/>
  <c r="B272" i="3" s="1"/>
  <c r="A272" i="3" a="1"/>
  <c r="A272" i="3" s="1"/>
  <c r="A269" i="3"/>
  <c r="C268" i="3" a="1"/>
  <c r="C268" i="3" s="1"/>
  <c r="C267" i="3" a="1"/>
  <c r="C267" i="3" s="1"/>
  <c r="B267" i="3" a="1"/>
  <c r="B267" i="3" s="1"/>
  <c r="A267" i="3" a="1"/>
  <c r="A267" i="3" s="1"/>
  <c r="A264" i="3"/>
  <c r="C263" i="3" a="1"/>
  <c r="C263" i="3" s="1"/>
  <c r="C262" i="3" a="1"/>
  <c r="C262" i="3" s="1"/>
  <c r="B262" i="3" a="1"/>
  <c r="B262" i="3" s="1"/>
  <c r="A262" i="3" a="1"/>
  <c r="A262" i="3" s="1"/>
  <c r="A259" i="3"/>
  <c r="C258" i="3" a="1"/>
  <c r="C258" i="3" s="1"/>
  <c r="C257" i="3" a="1"/>
  <c r="C257" i="3" s="1"/>
  <c r="B257" i="3" a="1"/>
  <c r="B257" i="3" s="1"/>
  <c r="A257" i="3" a="1"/>
  <c r="A257" i="3" s="1"/>
  <c r="A254" i="3"/>
  <c r="C253" i="3" a="1"/>
  <c r="C253" i="3" s="1"/>
  <c r="C252" i="3" a="1"/>
  <c r="C252" i="3" s="1"/>
  <c r="B252" i="3" a="1"/>
  <c r="B252" i="3" s="1"/>
  <c r="A252" i="3" a="1"/>
  <c r="A252" i="3" s="1"/>
  <c r="A249" i="3"/>
  <c r="C248" i="3" a="1"/>
  <c r="C248" i="3" s="1"/>
  <c r="C247" i="3" a="1"/>
  <c r="C247" i="3" s="1"/>
  <c r="B247" i="3" a="1"/>
  <c r="B247" i="3" s="1"/>
  <c r="A247" i="3" a="1"/>
  <c r="A247" i="3" s="1"/>
  <c r="A244" i="3"/>
  <c r="C243" i="3" a="1"/>
  <c r="C243" i="3" s="1"/>
  <c r="C242" i="3"/>
  <c r="C242" i="3" a="1"/>
  <c r="B242" i="3" a="1"/>
  <c r="B242" i="3" s="1"/>
  <c r="A242" i="3" a="1"/>
  <c r="A242" i="3" s="1"/>
  <c r="A239" i="3"/>
  <c r="C238" i="3" a="1"/>
  <c r="C238" i="3" s="1"/>
  <c r="C237" i="3" a="1"/>
  <c r="C237" i="3" s="1"/>
  <c r="B237" i="3" a="1"/>
  <c r="B237" i="3" s="1"/>
  <c r="A237" i="3" a="1"/>
  <c r="A237" i="3" s="1"/>
  <c r="A234" i="3"/>
  <c r="C233" i="3" a="1"/>
  <c r="C233" i="3" s="1"/>
  <c r="C232" i="3" a="1"/>
  <c r="C232" i="3" s="1"/>
  <c r="B232" i="3" a="1"/>
  <c r="B232" i="3" s="1"/>
  <c r="A232" i="3" a="1"/>
  <c r="A232" i="3" s="1"/>
  <c r="A229" i="3"/>
  <c r="C228" i="3" a="1"/>
  <c r="C228" i="3" s="1"/>
  <c r="C227" i="3" a="1"/>
  <c r="C227" i="3" s="1"/>
  <c r="B227" i="3" a="1"/>
  <c r="B227" i="3" s="1"/>
  <c r="A227" i="3" a="1"/>
  <c r="A227" i="3" s="1"/>
  <c r="A224" i="3"/>
  <c r="C223" i="3" a="1"/>
  <c r="C223" i="3" s="1"/>
  <c r="C222" i="3" a="1"/>
  <c r="C222" i="3" s="1"/>
  <c r="B222" i="3" a="1"/>
  <c r="B222" i="3" s="1"/>
  <c r="A222" i="3" a="1"/>
  <c r="A222" i="3" s="1"/>
  <c r="A219" i="3"/>
  <c r="C218" i="3" a="1"/>
  <c r="C218" i="3" s="1"/>
  <c r="C217" i="3" a="1"/>
  <c r="C217" i="3" s="1"/>
  <c r="B217" i="3" a="1"/>
  <c r="B217" i="3" s="1"/>
  <c r="A217" i="3" a="1"/>
  <c r="A217" i="3" s="1"/>
  <c r="A214" i="3"/>
  <c r="C213" i="3" a="1"/>
  <c r="C213" i="3" s="1"/>
  <c r="C212" i="3" a="1"/>
  <c r="C212" i="3" s="1"/>
  <c r="B212" i="3" a="1"/>
  <c r="B212" i="3" s="1"/>
  <c r="A212" i="3" a="1"/>
  <c r="A212" i="3" s="1"/>
  <c r="A209" i="3"/>
  <c r="C208" i="3" a="1"/>
  <c r="C208" i="3" s="1"/>
  <c r="C207" i="3" a="1"/>
  <c r="C207" i="3" s="1"/>
  <c r="B207" i="3" a="1"/>
  <c r="B207" i="3" s="1"/>
  <c r="A207" i="3" a="1"/>
  <c r="A207" i="3" s="1"/>
  <c r="A204" i="3"/>
  <c r="C203" i="3" a="1"/>
  <c r="C203" i="3" s="1"/>
  <c r="C202" i="3" a="1"/>
  <c r="C202" i="3" s="1"/>
  <c r="B202" i="3" a="1"/>
  <c r="B202" i="3" s="1"/>
  <c r="A202" i="3" a="1"/>
  <c r="A202" i="3" s="1"/>
  <c r="A199" i="3"/>
  <c r="C198" i="3" a="1"/>
  <c r="C198" i="3" s="1"/>
  <c r="C197" i="3" a="1"/>
  <c r="C197" i="3" s="1"/>
  <c r="B197" i="3"/>
  <c r="B197" i="3" a="1"/>
  <c r="A197" i="3" a="1"/>
  <c r="A197" i="3" s="1"/>
  <c r="A194" i="3"/>
  <c r="C193" i="3" a="1"/>
  <c r="C193" i="3" s="1"/>
  <c r="C192" i="3" a="1"/>
  <c r="C192" i="3" s="1"/>
  <c r="B192" i="3" a="1"/>
  <c r="B192" i="3" s="1"/>
  <c r="A192" i="3" a="1"/>
  <c r="A192" i="3" s="1"/>
  <c r="A189" i="3"/>
  <c r="C188" i="3" a="1"/>
  <c r="C188" i="3" s="1"/>
  <c r="C187" i="3" a="1"/>
  <c r="C187" i="3" s="1"/>
  <c r="B187" i="3" a="1"/>
  <c r="B187" i="3" s="1"/>
  <c r="A187" i="3" a="1"/>
  <c r="A187" i="3" s="1"/>
  <c r="A184" i="3"/>
  <c r="C183" i="3" a="1"/>
  <c r="C183" i="3" s="1"/>
  <c r="C182" i="3" a="1"/>
  <c r="C182" i="3" s="1"/>
  <c r="B182" i="3" a="1"/>
  <c r="B182" i="3" s="1"/>
  <c r="A182" i="3" a="1"/>
  <c r="A182" i="3" s="1"/>
  <c r="A179" i="3"/>
  <c r="C178" i="3" a="1"/>
  <c r="C178" i="3" s="1"/>
  <c r="C177" i="3" a="1"/>
  <c r="C177" i="3" s="1"/>
  <c r="B177" i="3" a="1"/>
  <c r="B177" i="3" s="1"/>
  <c r="A177" i="3" a="1"/>
  <c r="A177" i="3" s="1"/>
  <c r="A174" i="3"/>
  <c r="C173" i="3" a="1"/>
  <c r="C173" i="3" s="1"/>
  <c r="C172" i="3" a="1"/>
  <c r="C172" i="3" s="1"/>
  <c r="B172" i="3" a="1"/>
  <c r="B172" i="3" s="1"/>
  <c r="A172" i="3" a="1"/>
  <c r="A172" i="3" s="1"/>
  <c r="A169" i="3"/>
  <c r="C168" i="3" a="1"/>
  <c r="C168" i="3" s="1"/>
  <c r="C167" i="3" a="1"/>
  <c r="C167" i="3" s="1"/>
  <c r="B167" i="3" a="1"/>
  <c r="B167" i="3" s="1"/>
  <c r="A167" i="3" a="1"/>
  <c r="A167" i="3" s="1"/>
  <c r="A164" i="3"/>
  <c r="C163" i="3" a="1"/>
  <c r="C163" i="3" s="1"/>
  <c r="C162" i="3" a="1"/>
  <c r="C162" i="3" s="1"/>
  <c r="B162" i="3" a="1"/>
  <c r="B162" i="3" s="1"/>
  <c r="A162" i="3" a="1"/>
  <c r="A162" i="3" s="1"/>
  <c r="A159" i="3"/>
  <c r="C158" i="3" a="1"/>
  <c r="C158" i="3" s="1"/>
  <c r="C157" i="3" a="1"/>
  <c r="C157" i="3" s="1"/>
  <c r="B157" i="3" a="1"/>
  <c r="B157" i="3" s="1"/>
  <c r="A157" i="3" a="1"/>
  <c r="A157" i="3" s="1"/>
  <c r="A154" i="3"/>
  <c r="C153" i="3" a="1"/>
  <c r="C153" i="3" s="1"/>
  <c r="C152" i="3" a="1"/>
  <c r="C152" i="3" s="1"/>
  <c r="B152" i="3" a="1"/>
  <c r="B152" i="3" s="1"/>
  <c r="A152" i="3" a="1"/>
  <c r="A152" i="3" s="1"/>
  <c r="A149" i="3"/>
  <c r="C148" i="3" a="1"/>
  <c r="C148" i="3" s="1"/>
  <c r="C147" i="3" a="1"/>
  <c r="C147" i="3" s="1"/>
  <c r="B147" i="3" a="1"/>
  <c r="B147" i="3" s="1"/>
  <c r="A147" i="3" a="1"/>
  <c r="A147" i="3" s="1"/>
  <c r="A144" i="3"/>
  <c r="C143" i="3" a="1"/>
  <c r="C143" i="3" s="1"/>
  <c r="C142" i="3" a="1"/>
  <c r="C142" i="3" s="1"/>
  <c r="B142" i="3" a="1"/>
  <c r="B142" i="3" s="1"/>
  <c r="A142" i="3" a="1"/>
  <c r="A142" i="3" s="1"/>
  <c r="A139" i="3"/>
  <c r="C138" i="3" a="1"/>
  <c r="C138" i="3" s="1"/>
  <c r="C137" i="3" a="1"/>
  <c r="C137" i="3" s="1"/>
  <c r="B137" i="3" a="1"/>
  <c r="B137" i="3" s="1"/>
  <c r="A137" i="3" a="1"/>
  <c r="A137" i="3" s="1"/>
  <c r="A134" i="3"/>
  <c r="C133" i="3" a="1"/>
  <c r="C133" i="3" s="1"/>
  <c r="C132" i="3" a="1"/>
  <c r="C132" i="3" s="1"/>
  <c r="B132" i="3" a="1"/>
  <c r="B132" i="3" s="1"/>
  <c r="A132" i="3" a="1"/>
  <c r="A132" i="3" s="1"/>
  <c r="A129" i="3"/>
  <c r="C128" i="3" a="1"/>
  <c r="C128" i="3" s="1"/>
  <c r="C127" i="3" a="1"/>
  <c r="C127" i="3" s="1"/>
  <c r="B127" i="3" a="1"/>
  <c r="B127" i="3" s="1"/>
  <c r="A127" i="3" a="1"/>
  <c r="A127" i="3" s="1"/>
  <c r="A124" i="3"/>
  <c r="C123" i="3" a="1"/>
  <c r="C123" i="3" s="1"/>
  <c r="C122" i="3" a="1"/>
  <c r="C122" i="3" s="1"/>
  <c r="B122" i="3" a="1"/>
  <c r="B122" i="3" s="1"/>
  <c r="A122" i="3" a="1"/>
  <c r="A122" i="3" s="1"/>
  <c r="A119" i="3"/>
  <c r="C118" i="3" a="1"/>
  <c r="C118" i="3" s="1"/>
  <c r="C117" i="3" a="1"/>
  <c r="C117" i="3" s="1"/>
  <c r="B117" i="3" a="1"/>
  <c r="B117" i="3" s="1"/>
  <c r="A117" i="3" a="1"/>
  <c r="A117" i="3" s="1"/>
  <c r="A114" i="3"/>
  <c r="C113" i="3" a="1"/>
  <c r="C113" i="3" s="1"/>
  <c r="C112" i="3" a="1"/>
  <c r="C112" i="3" s="1"/>
  <c r="B112" i="3" a="1"/>
  <c r="B112" i="3" s="1"/>
  <c r="A112" i="3" a="1"/>
  <c r="A112" i="3" s="1"/>
  <c r="A109" i="3"/>
  <c r="C108" i="3" a="1"/>
  <c r="C108" i="3" s="1"/>
  <c r="C107" i="3" a="1"/>
  <c r="C107" i="3" s="1"/>
  <c r="B107" i="3" a="1"/>
  <c r="B107" i="3" s="1"/>
  <c r="A107" i="3" a="1"/>
  <c r="A107" i="3" s="1"/>
  <c r="A104" i="3"/>
  <c r="C103" i="3" a="1"/>
  <c r="C103" i="3" s="1"/>
  <c r="C102" i="3" a="1"/>
  <c r="C102" i="3" s="1"/>
  <c r="B102" i="3" a="1"/>
  <c r="B102" i="3" s="1"/>
  <c r="A102" i="3" a="1"/>
  <c r="A102" i="3" s="1"/>
  <c r="A99" i="3"/>
  <c r="C98" i="3" a="1"/>
  <c r="C98" i="3" s="1"/>
  <c r="C97" i="3" a="1"/>
  <c r="C97" i="3" s="1"/>
  <c r="B97" i="3" a="1"/>
  <c r="B97" i="3" s="1"/>
  <c r="A97" i="3" a="1"/>
  <c r="A97" i="3" s="1"/>
  <c r="A94" i="3"/>
  <c r="C93" i="3" a="1"/>
  <c r="C93" i="3" s="1"/>
  <c r="C92" i="3" a="1"/>
  <c r="C92" i="3" s="1"/>
  <c r="B92" i="3" a="1"/>
  <c r="B92" i="3" s="1"/>
  <c r="A92" i="3" a="1"/>
  <c r="A92" i="3" s="1"/>
  <c r="A62" i="3" a="1"/>
  <c r="A62" i="3" s="1"/>
  <c r="A89" i="3"/>
  <c r="C88" i="3" a="1"/>
  <c r="C88" i="3" s="1"/>
  <c r="C87" i="3" a="1"/>
  <c r="C87" i="3" s="1"/>
  <c r="B87" i="3" a="1"/>
  <c r="B87" i="3" s="1"/>
  <c r="A87" i="3" a="1"/>
  <c r="A87" i="3" s="1"/>
  <c r="A84" i="3"/>
  <c r="C83" i="3" a="1"/>
  <c r="C83" i="3" s="1"/>
  <c r="C82" i="3" a="1"/>
  <c r="C82" i="3" s="1"/>
  <c r="B82" i="3" a="1"/>
  <c r="B82" i="3" s="1"/>
  <c r="A82" i="3" a="1"/>
  <c r="A82" i="3" s="1"/>
  <c r="A79" i="3"/>
  <c r="C78" i="3" a="1"/>
  <c r="C78" i="3" s="1"/>
  <c r="C77" i="3" a="1"/>
  <c r="C77" i="3" s="1"/>
  <c r="B77" i="3" a="1"/>
  <c r="B77" i="3" s="1"/>
  <c r="A77" i="3" a="1"/>
  <c r="A77" i="3" s="1"/>
  <c r="A74" i="3"/>
  <c r="C73" i="3" a="1"/>
  <c r="C73" i="3" s="1"/>
  <c r="C72" i="3" a="1"/>
  <c r="C72" i="3" s="1"/>
  <c r="B72" i="3" a="1"/>
  <c r="B72" i="3" s="1"/>
  <c r="A72" i="3" a="1"/>
  <c r="A72" i="3" s="1"/>
  <c r="A69" i="3"/>
  <c r="C68" i="3" a="1"/>
  <c r="C68" i="3" s="1"/>
  <c r="C67" i="3" a="1"/>
  <c r="C67" i="3" s="1"/>
  <c r="B67" i="3" a="1"/>
  <c r="B67" i="3" s="1"/>
  <c r="A67" i="3" a="1"/>
  <c r="A67" i="3" s="1"/>
  <c r="A64" i="3"/>
  <c r="C63" i="3" a="1"/>
  <c r="C63" i="3" s="1"/>
  <c r="C62" i="3" a="1"/>
  <c r="C62" i="3" s="1"/>
  <c r="B62" i="3" a="1"/>
  <c r="B62" i="3" s="1"/>
  <c r="A59" i="3"/>
  <c r="C58" i="3" a="1"/>
  <c r="C58" i="3" s="1"/>
  <c r="C57" i="3" a="1"/>
  <c r="C57" i="3" s="1"/>
  <c r="B57" i="3" a="1"/>
  <c r="B57" i="3" s="1"/>
  <c r="A57" i="3" a="1"/>
  <c r="A57" i="3" s="1"/>
  <c r="A54" i="3"/>
  <c r="C53" i="3" a="1"/>
  <c r="C53" i="3" s="1"/>
  <c r="C52" i="3" a="1"/>
  <c r="C52" i="3" s="1"/>
  <c r="B52" i="3" a="1"/>
  <c r="B52" i="3" s="1"/>
  <c r="A52" i="3" a="1"/>
  <c r="A52" i="3" s="1"/>
  <c r="A49" i="3"/>
  <c r="C48" i="3" a="1"/>
  <c r="C48" i="3" s="1"/>
  <c r="C47" i="3" a="1"/>
  <c r="C47" i="3" s="1"/>
  <c r="B47" i="3" a="1"/>
  <c r="B47" i="3" s="1"/>
  <c r="A47" i="3" a="1"/>
  <c r="A47" i="3" s="1"/>
  <c r="A44" i="3"/>
  <c r="C43" i="3" a="1"/>
  <c r="C43" i="3" s="1"/>
  <c r="C42" i="3" a="1"/>
  <c r="C42" i="3" s="1"/>
  <c r="B42" i="3" a="1"/>
  <c r="B42" i="3" s="1"/>
  <c r="A42" i="3" a="1"/>
  <c r="A42" i="3" s="1"/>
  <c r="A39" i="3"/>
  <c r="C38" i="3" a="1"/>
  <c r="C38" i="3" s="1"/>
  <c r="C37" i="3" a="1"/>
  <c r="C37" i="3" s="1"/>
  <c r="B37" i="3" a="1"/>
  <c r="B37" i="3" s="1"/>
  <c r="A37" i="3" a="1"/>
  <c r="A37" i="3" s="1"/>
  <c r="A34" i="3"/>
  <c r="C33" i="3" a="1"/>
  <c r="C33" i="3" s="1"/>
  <c r="C32" i="3" a="1"/>
  <c r="C32" i="3" s="1"/>
  <c r="B32" i="3" a="1"/>
  <c r="B32" i="3" s="1"/>
  <c r="A32" i="3" a="1"/>
  <c r="A32" i="3" s="1"/>
  <c r="A27" i="3" a="1"/>
  <c r="A27" i="3" s="1"/>
  <c r="A22" i="3" a="1"/>
  <c r="A22" i="3" s="1"/>
  <c r="A17" i="3" a="1"/>
  <c r="A17" i="3" s="1"/>
  <c r="A12" i="3" a="1"/>
  <c r="A12" i="3" s="1"/>
  <c r="A7" i="3" a="1"/>
  <c r="A7" i="3" s="1"/>
  <c r="A4" i="3"/>
  <c r="A2" i="3" a="1"/>
  <c r="A2" i="3" s="1"/>
  <c r="B2" i="3" a="1"/>
  <c r="B2" i="3" s="1"/>
  <c r="B27" i="3" a="1"/>
  <c r="B27" i="3" s="1"/>
  <c r="B22" i="3" a="1"/>
  <c r="B22" i="3" s="1"/>
  <c r="B17" i="3" a="1"/>
  <c r="B17" i="3" s="1"/>
  <c r="B12" i="3" a="1"/>
  <c r="B12" i="3" s="1"/>
  <c r="B7" i="3" a="1"/>
  <c r="B7" i="3" s="1"/>
  <c r="C28" i="3" a="1"/>
  <c r="C28" i="3" s="1"/>
  <c r="C23" i="3" a="1"/>
  <c r="C23" i="3" s="1"/>
  <c r="C18" i="3" a="1"/>
  <c r="C18" i="3" s="1"/>
  <c r="C13" i="3" a="1"/>
  <c r="C13" i="3" s="1"/>
  <c r="C8" i="3" a="1"/>
  <c r="C8" i="3" s="1"/>
  <c r="C3" i="3" a="1"/>
  <c r="C3" i="3" s="1"/>
  <c r="C27" i="3" a="1"/>
  <c r="C27" i="3" s="1"/>
  <c r="C22" i="3" a="1"/>
  <c r="C22" i="3" s="1"/>
  <c r="C17" i="3" a="1"/>
  <c r="C17" i="3" s="1"/>
  <c r="C12" i="3" a="1"/>
  <c r="C12" i="3" s="1"/>
  <c r="C7" i="3" a="1"/>
  <c r="C7" i="3" s="1"/>
  <c r="C2" i="3" a="1"/>
  <c r="C2" i="3" s="1"/>
  <c r="A57" i="6" a="1"/>
  <c r="A57" i="6" s="1"/>
  <c r="B802" i="6"/>
  <c r="D898" i="6" a="1"/>
  <c r="D898" i="6" s="1"/>
  <c r="D897" i="6" a="1"/>
  <c r="D897" i="6" s="1"/>
  <c r="C897" i="6" a="1"/>
  <c r="C897" i="6" s="1"/>
  <c r="B897" i="6"/>
  <c r="A897" i="6" a="1"/>
  <c r="A897" i="6" s="1"/>
  <c r="D893" i="6" a="1"/>
  <c r="D893" i="6" s="1"/>
  <c r="D892" i="6" a="1"/>
  <c r="D892" i="6" s="1"/>
  <c r="C892" i="6" a="1"/>
  <c r="C892" i="6" s="1"/>
  <c r="B892" i="6"/>
  <c r="A892" i="6" a="1"/>
  <c r="A892" i="6" s="1"/>
  <c r="D888" i="6" a="1"/>
  <c r="D888" i="6" s="1"/>
  <c r="D887" i="6" a="1"/>
  <c r="D887" i="6" s="1"/>
  <c r="C887" i="6" a="1"/>
  <c r="C887" i="6" s="1"/>
  <c r="B887" i="6"/>
  <c r="A887" i="6" a="1"/>
  <c r="A887" i="6" s="1"/>
  <c r="D883" i="6" a="1"/>
  <c r="D883" i="6" s="1"/>
  <c r="D882" i="6" a="1"/>
  <c r="D882" i="6" s="1"/>
  <c r="C882" i="6" a="1"/>
  <c r="C882" i="6" s="1"/>
  <c r="B882" i="6"/>
  <c r="A882" i="6" a="1"/>
  <c r="A882" i="6" s="1"/>
  <c r="D878" i="6" a="1"/>
  <c r="D878" i="6" s="1"/>
  <c r="D877" i="6" a="1"/>
  <c r="D877" i="6" s="1"/>
  <c r="C877" i="6" a="1"/>
  <c r="C877" i="6" s="1"/>
  <c r="B877" i="6"/>
  <c r="A877" i="6" a="1"/>
  <c r="A877" i="6" s="1"/>
  <c r="D873" i="6" a="1"/>
  <c r="D873" i="6" s="1"/>
  <c r="D872" i="6" a="1"/>
  <c r="D872" i="6" s="1"/>
  <c r="C872" i="6" a="1"/>
  <c r="C872" i="6" s="1"/>
  <c r="B872" i="6"/>
  <c r="A872" i="6" a="1"/>
  <c r="A872" i="6" s="1"/>
  <c r="D868" i="6" a="1"/>
  <c r="D868" i="6" s="1"/>
  <c r="D867" i="6" a="1"/>
  <c r="D867" i="6" s="1"/>
  <c r="C867" i="6" a="1"/>
  <c r="C867" i="6" s="1"/>
  <c r="B867" i="6"/>
  <c r="A867" i="6" a="1"/>
  <c r="A867" i="6" s="1"/>
  <c r="D863" i="6" a="1"/>
  <c r="D863" i="6" s="1"/>
  <c r="D862" i="6" a="1"/>
  <c r="D862" i="6" s="1"/>
  <c r="C862" i="6" a="1"/>
  <c r="C862" i="6" s="1"/>
  <c r="B862" i="6"/>
  <c r="A862" i="6" a="1"/>
  <c r="A862" i="6" s="1"/>
  <c r="D858" i="6" a="1"/>
  <c r="D858" i="6" s="1"/>
  <c r="D857" i="6" a="1"/>
  <c r="D857" i="6" s="1"/>
  <c r="C857" i="6" a="1"/>
  <c r="C857" i="6" s="1"/>
  <c r="B857" i="6"/>
  <c r="A857" i="6" a="1"/>
  <c r="A857" i="6" s="1"/>
  <c r="D853" i="6" a="1"/>
  <c r="D853" i="6" s="1"/>
  <c r="D852" i="6" a="1"/>
  <c r="D852" i="6" s="1"/>
  <c r="C852" i="6" a="1"/>
  <c r="C852" i="6" s="1"/>
  <c r="B852" i="6"/>
  <c r="A852" i="6" a="1"/>
  <c r="A852" i="6" s="1"/>
  <c r="D848" i="6" a="1"/>
  <c r="D848" i="6" s="1"/>
  <c r="D847" i="6" a="1"/>
  <c r="D847" i="6" s="1"/>
  <c r="C847" i="6" a="1"/>
  <c r="C847" i="6" s="1"/>
  <c r="B847" i="6"/>
  <c r="A847" i="6" a="1"/>
  <c r="A847" i="6" s="1"/>
  <c r="D843" i="6" a="1"/>
  <c r="D843" i="6" s="1"/>
  <c r="D842" i="6" a="1"/>
  <c r="D842" i="6" s="1"/>
  <c r="C842" i="6" a="1"/>
  <c r="C842" i="6" s="1"/>
  <c r="B842" i="6"/>
  <c r="A842" i="6" a="1"/>
  <c r="A842" i="6" s="1"/>
  <c r="D838" i="6" a="1"/>
  <c r="D838" i="6" s="1"/>
  <c r="D837" i="6" a="1"/>
  <c r="D837" i="6" s="1"/>
  <c r="C837" i="6" a="1"/>
  <c r="C837" i="6" s="1"/>
  <c r="B837" i="6"/>
  <c r="A837" i="6" a="1"/>
  <c r="A837" i="6" s="1"/>
  <c r="D833" i="6" a="1"/>
  <c r="D833" i="6" s="1"/>
  <c r="D832" i="6" a="1"/>
  <c r="D832" i="6" s="1"/>
  <c r="C832" i="6" a="1"/>
  <c r="C832" i="6" s="1"/>
  <c r="B832" i="6"/>
  <c r="A832" i="6" a="1"/>
  <c r="A832" i="6" s="1"/>
  <c r="D828" i="6" a="1"/>
  <c r="D828" i="6" s="1"/>
  <c r="D827" i="6" a="1"/>
  <c r="D827" i="6" s="1"/>
  <c r="C827" i="6" a="1"/>
  <c r="C827" i="6" s="1"/>
  <c r="B827" i="6"/>
  <c r="A827" i="6" a="1"/>
  <c r="A827" i="6" s="1"/>
  <c r="D823" i="6" a="1"/>
  <c r="D823" i="6" s="1"/>
  <c r="D822" i="6" a="1"/>
  <c r="D822" i="6" s="1"/>
  <c r="C822" i="6" a="1"/>
  <c r="C822" i="6" s="1"/>
  <c r="B822" i="6"/>
  <c r="A822" i="6" a="1"/>
  <c r="A822" i="6" s="1"/>
  <c r="D818" i="6" a="1"/>
  <c r="D818" i="6" s="1"/>
  <c r="D817" i="6" a="1"/>
  <c r="D817" i="6" s="1"/>
  <c r="C817" i="6" a="1"/>
  <c r="C817" i="6" s="1"/>
  <c r="B817" i="6"/>
  <c r="A817" i="6" a="1"/>
  <c r="A817" i="6" s="1"/>
  <c r="D813" i="6" a="1"/>
  <c r="D813" i="6" s="1"/>
  <c r="D812" i="6" a="1"/>
  <c r="D812" i="6" s="1"/>
  <c r="C812" i="6" a="1"/>
  <c r="C812" i="6" s="1"/>
  <c r="B812" i="6"/>
  <c r="A812" i="6" a="1"/>
  <c r="A812" i="6" s="1"/>
  <c r="D808" i="6" a="1"/>
  <c r="D808" i="6" s="1"/>
  <c r="D807" i="6" a="1"/>
  <c r="D807" i="6" s="1"/>
  <c r="C807" i="6" a="1"/>
  <c r="C807" i="6" s="1"/>
  <c r="B807" i="6"/>
  <c r="A807" i="6" a="1"/>
  <c r="A807" i="6" s="1"/>
  <c r="D803" i="6" a="1"/>
  <c r="D803" i="6" s="1"/>
  <c r="D802" i="6" a="1"/>
  <c r="D802" i="6" s="1"/>
  <c r="C802" i="6" a="1"/>
  <c r="C802" i="6" s="1"/>
  <c r="A802" i="6" a="1"/>
  <c r="A802" i="6" s="1"/>
  <c r="D798" i="6" a="1"/>
  <c r="D798" i="6" s="1"/>
  <c r="D797" i="6" a="1"/>
  <c r="D797" i="6" s="1"/>
  <c r="C797" i="6" a="1"/>
  <c r="C797" i="6" s="1"/>
  <c r="B797" i="6"/>
  <c r="A797" i="6" a="1"/>
  <c r="A797" i="6" s="1"/>
  <c r="D793" i="6" a="1"/>
  <c r="D793" i="6" s="1"/>
  <c r="D792" i="6" a="1"/>
  <c r="D792" i="6" s="1"/>
  <c r="C792" i="6" a="1"/>
  <c r="C792" i="6" s="1"/>
  <c r="B792" i="6"/>
  <c r="A792" i="6" a="1"/>
  <c r="A792" i="6" s="1"/>
  <c r="D788" i="6" a="1"/>
  <c r="D788" i="6" s="1"/>
  <c r="D787" i="6" a="1"/>
  <c r="D787" i="6" s="1"/>
  <c r="C787" i="6" a="1"/>
  <c r="C787" i="6" s="1"/>
  <c r="B787" i="6"/>
  <c r="A787" i="6" a="1"/>
  <c r="A787" i="6" s="1"/>
  <c r="D783" i="6" a="1"/>
  <c r="D783" i="6" s="1"/>
  <c r="D782" i="6" a="1"/>
  <c r="D782" i="6" s="1"/>
  <c r="C782" i="6" a="1"/>
  <c r="C782" i="6" s="1"/>
  <c r="B782" i="6"/>
  <c r="A782" i="6" a="1"/>
  <c r="A782" i="6" s="1"/>
  <c r="D778" i="6" a="1"/>
  <c r="D778" i="6" s="1"/>
  <c r="D777" i="6" a="1"/>
  <c r="D777" i="6" s="1"/>
  <c r="C777" i="6" a="1"/>
  <c r="C777" i="6" s="1"/>
  <c r="B777" i="6"/>
  <c r="A777" i="6" a="1"/>
  <c r="A777" i="6" s="1"/>
  <c r="D773" i="6" a="1"/>
  <c r="D773" i="6" s="1"/>
  <c r="D772" i="6" a="1"/>
  <c r="D772" i="6" s="1"/>
  <c r="C772" i="6" a="1"/>
  <c r="C772" i="6" s="1"/>
  <c r="B772" i="6"/>
  <c r="A772" i="6" a="1"/>
  <c r="A772" i="6" s="1"/>
  <c r="D768" i="6" a="1"/>
  <c r="D768" i="6" s="1"/>
  <c r="D767" i="6" a="1"/>
  <c r="D767" i="6" s="1"/>
  <c r="C767" i="6" a="1"/>
  <c r="C767" i="6" s="1"/>
  <c r="B767" i="6"/>
  <c r="A767" i="6" a="1"/>
  <c r="A767" i="6" s="1"/>
  <c r="D763" i="6" a="1"/>
  <c r="D763" i="6" s="1"/>
  <c r="D762" i="6" a="1"/>
  <c r="D762" i="6" s="1"/>
  <c r="C762" i="6" a="1"/>
  <c r="C762" i="6" s="1"/>
  <c r="B762" i="6"/>
  <c r="A762" i="6" a="1"/>
  <c r="A762" i="6" s="1"/>
  <c r="D758" i="6" a="1"/>
  <c r="D758" i="6" s="1"/>
  <c r="D757" i="6" a="1"/>
  <c r="D757" i="6" s="1"/>
  <c r="C757" i="6" a="1"/>
  <c r="C757" i="6" s="1"/>
  <c r="B757" i="6"/>
  <c r="A757" i="6" a="1"/>
  <c r="A757" i="6" s="1"/>
  <c r="D753" i="6" a="1"/>
  <c r="D753" i="6" s="1"/>
  <c r="D752" i="6" a="1"/>
  <c r="D752" i="6" s="1"/>
  <c r="C752" i="6" a="1"/>
  <c r="C752" i="6" s="1"/>
  <c r="B752" i="6"/>
  <c r="A752" i="6" a="1"/>
  <c r="A752" i="6" s="1"/>
  <c r="D748" i="6" a="1"/>
  <c r="D748" i="6" s="1"/>
  <c r="D747" i="6" a="1"/>
  <c r="D747" i="6" s="1"/>
  <c r="C747" i="6" a="1"/>
  <c r="C747" i="6" s="1"/>
  <c r="B747" i="6"/>
  <c r="A747" i="6" a="1"/>
  <c r="A747" i="6" s="1"/>
  <c r="D743" i="6" a="1"/>
  <c r="D743" i="6" s="1"/>
  <c r="D742" i="6" a="1"/>
  <c r="D742" i="6" s="1"/>
  <c r="C742" i="6" a="1"/>
  <c r="C742" i="6" s="1"/>
  <c r="B742" i="6"/>
  <c r="A742" i="6" a="1"/>
  <c r="A742" i="6" s="1"/>
  <c r="D738" i="6" a="1"/>
  <c r="D738" i="6" s="1"/>
  <c r="D737" i="6" a="1"/>
  <c r="D737" i="6" s="1"/>
  <c r="C737" i="6" a="1"/>
  <c r="C737" i="6" s="1"/>
  <c r="B737" i="6"/>
  <c r="A737" i="6" a="1"/>
  <c r="A737" i="6" s="1"/>
  <c r="D733" i="6" a="1"/>
  <c r="D733" i="6" s="1"/>
  <c r="D732" i="6" a="1"/>
  <c r="D732" i="6" s="1"/>
  <c r="C732" i="6" a="1"/>
  <c r="C732" i="6" s="1"/>
  <c r="B732" i="6"/>
  <c r="A732" i="6" a="1"/>
  <c r="A732" i="6" s="1"/>
  <c r="D728" i="6" a="1"/>
  <c r="D728" i="6" s="1"/>
  <c r="D727" i="6" a="1"/>
  <c r="D727" i="6" s="1"/>
  <c r="C727" i="6" a="1"/>
  <c r="C727" i="6" s="1"/>
  <c r="B727" i="6"/>
  <c r="A727" i="6" a="1"/>
  <c r="A727" i="6" s="1"/>
  <c r="D723" i="6" a="1"/>
  <c r="D723" i="6" s="1"/>
  <c r="D722" i="6" a="1"/>
  <c r="D722" i="6" s="1"/>
  <c r="C722" i="6" a="1"/>
  <c r="C722" i="6" s="1"/>
  <c r="B722" i="6"/>
  <c r="A722" i="6" a="1"/>
  <c r="A722" i="6" s="1"/>
  <c r="D718" i="6" a="1"/>
  <c r="D718" i="6" s="1"/>
  <c r="D717" i="6" a="1"/>
  <c r="D717" i="6" s="1"/>
  <c r="C717" i="6" a="1"/>
  <c r="C717" i="6" s="1"/>
  <c r="B717" i="6"/>
  <c r="A717" i="6" a="1"/>
  <c r="A717" i="6" s="1"/>
  <c r="D713" i="6" a="1"/>
  <c r="D713" i="6" s="1"/>
  <c r="D712" i="6" a="1"/>
  <c r="D712" i="6" s="1"/>
  <c r="C712" i="6" a="1"/>
  <c r="C712" i="6" s="1"/>
  <c r="B712" i="6"/>
  <c r="A712" i="6" a="1"/>
  <c r="A712" i="6" s="1"/>
  <c r="D708" i="6" a="1"/>
  <c r="D708" i="6" s="1"/>
  <c r="D707" i="6" a="1"/>
  <c r="D707" i="6" s="1"/>
  <c r="C707" i="6" a="1"/>
  <c r="C707" i="6" s="1"/>
  <c r="B707" i="6"/>
  <c r="A707" i="6" a="1"/>
  <c r="A707" i="6" s="1"/>
  <c r="D703" i="6" a="1"/>
  <c r="D703" i="6" s="1"/>
  <c r="D702" i="6" a="1"/>
  <c r="D702" i="6" s="1"/>
  <c r="C702" i="6" a="1"/>
  <c r="C702" i="6" s="1"/>
  <c r="B702" i="6"/>
  <c r="A702" i="6" a="1"/>
  <c r="A702" i="6" s="1"/>
  <c r="D698" i="6" a="1"/>
  <c r="D698" i="6" s="1"/>
  <c r="D697" i="6" a="1"/>
  <c r="D697" i="6" s="1"/>
  <c r="C697" i="6" a="1"/>
  <c r="C697" i="6" s="1"/>
  <c r="B697" i="6"/>
  <c r="A697" i="6" a="1"/>
  <c r="A697" i="6" s="1"/>
  <c r="D693" i="6" a="1"/>
  <c r="D693" i="6" s="1"/>
  <c r="D692" i="6" a="1"/>
  <c r="D692" i="6" s="1"/>
  <c r="C692" i="6" a="1"/>
  <c r="C692" i="6" s="1"/>
  <c r="B692" i="6"/>
  <c r="A692" i="6" a="1"/>
  <c r="A692" i="6" s="1"/>
  <c r="D688" i="6" a="1"/>
  <c r="D688" i="6" s="1"/>
  <c r="D687" i="6" a="1"/>
  <c r="D687" i="6" s="1"/>
  <c r="C687" i="6" a="1"/>
  <c r="C687" i="6" s="1"/>
  <c r="B687" i="6"/>
  <c r="A687" i="6" a="1"/>
  <c r="A687" i="6" s="1"/>
  <c r="D683" i="6" a="1"/>
  <c r="D683" i="6" s="1"/>
  <c r="D682" i="6" a="1"/>
  <c r="D682" i="6" s="1"/>
  <c r="C682" i="6" a="1"/>
  <c r="C682" i="6" s="1"/>
  <c r="B682" i="6"/>
  <c r="A682" i="6" a="1"/>
  <c r="A682" i="6" s="1"/>
  <c r="D678" i="6" a="1"/>
  <c r="D678" i="6" s="1"/>
  <c r="D677" i="6" a="1"/>
  <c r="D677" i="6" s="1"/>
  <c r="C677" i="6" a="1"/>
  <c r="C677" i="6" s="1"/>
  <c r="B677" i="6"/>
  <c r="A677" i="6" a="1"/>
  <c r="A677" i="6" s="1"/>
  <c r="D673" i="6" a="1"/>
  <c r="D673" i="6" s="1"/>
  <c r="D672" i="6" a="1"/>
  <c r="D672" i="6" s="1"/>
  <c r="C672" i="6" a="1"/>
  <c r="C672" i="6" s="1"/>
  <c r="B672" i="6"/>
  <c r="A672" i="6" a="1"/>
  <c r="A672" i="6" s="1"/>
  <c r="D668" i="6" a="1"/>
  <c r="D668" i="6" s="1"/>
  <c r="D667" i="6" a="1"/>
  <c r="D667" i="6" s="1"/>
  <c r="C667" i="6" a="1"/>
  <c r="C667" i="6" s="1"/>
  <c r="B667" i="6"/>
  <c r="A667" i="6" a="1"/>
  <c r="A667" i="6" s="1"/>
  <c r="D663" i="6" a="1"/>
  <c r="D663" i="6" s="1"/>
  <c r="D662" i="6" a="1"/>
  <c r="D662" i="6" s="1"/>
  <c r="C662" i="6" a="1"/>
  <c r="C662" i="6" s="1"/>
  <c r="B662" i="6"/>
  <c r="A662" i="6" a="1"/>
  <c r="A662" i="6" s="1"/>
  <c r="D658" i="6" a="1"/>
  <c r="D658" i="6" s="1"/>
  <c r="D657" i="6" a="1"/>
  <c r="D657" i="6" s="1"/>
  <c r="C657" i="6" a="1"/>
  <c r="C657" i="6" s="1"/>
  <c r="B657" i="6"/>
  <c r="A657" i="6" a="1"/>
  <c r="A657" i="6" s="1"/>
  <c r="D653" i="6" a="1"/>
  <c r="D653" i="6" s="1"/>
  <c r="D652" i="6" a="1"/>
  <c r="D652" i="6" s="1"/>
  <c r="C652" i="6" a="1"/>
  <c r="C652" i="6" s="1"/>
  <c r="B652" i="6"/>
  <c r="A652" i="6" a="1"/>
  <c r="A652" i="6" s="1"/>
  <c r="D648" i="6" a="1"/>
  <c r="D648" i="6" s="1"/>
  <c r="D647" i="6" a="1"/>
  <c r="D647" i="6" s="1"/>
  <c r="C647" i="6" a="1"/>
  <c r="C647" i="6" s="1"/>
  <c r="B647" i="6"/>
  <c r="A647" i="6" a="1"/>
  <c r="A647" i="6" s="1"/>
  <c r="D643" i="6" a="1"/>
  <c r="D643" i="6" s="1"/>
  <c r="D642" i="6" a="1"/>
  <c r="D642" i="6" s="1"/>
  <c r="C642" i="6" a="1"/>
  <c r="C642" i="6" s="1"/>
  <c r="B642" i="6"/>
  <c r="A642" i="6" a="1"/>
  <c r="A642" i="6" s="1"/>
  <c r="D638" i="6" a="1"/>
  <c r="D638" i="6" s="1"/>
  <c r="D637" i="6" a="1"/>
  <c r="D637" i="6" s="1"/>
  <c r="C637" i="6" a="1"/>
  <c r="C637" i="6" s="1"/>
  <c r="B637" i="6"/>
  <c r="A637" i="6" a="1"/>
  <c r="A637" i="6" s="1"/>
  <c r="D633" i="6" a="1"/>
  <c r="D633" i="6" s="1"/>
  <c r="D632" i="6" a="1"/>
  <c r="D632" i="6" s="1"/>
  <c r="C632" i="6" a="1"/>
  <c r="C632" i="6" s="1"/>
  <c r="B632" i="6"/>
  <c r="A632" i="6" a="1"/>
  <c r="A632" i="6" s="1"/>
  <c r="D628" i="6" a="1"/>
  <c r="D628" i="6" s="1"/>
  <c r="D627" i="6" a="1"/>
  <c r="D627" i="6" s="1"/>
  <c r="B627" i="6"/>
  <c r="A627" i="6" a="1"/>
  <c r="A627" i="6" s="1"/>
  <c r="D623" i="6" a="1"/>
  <c r="D623" i="6" s="1"/>
  <c r="D622" i="6" a="1"/>
  <c r="D622" i="6" s="1"/>
  <c r="B622" i="6"/>
  <c r="D618" i="6" a="1"/>
  <c r="D618" i="6" s="1"/>
  <c r="D617" i="6" a="1"/>
  <c r="D617" i="6" s="1"/>
  <c r="B617" i="6"/>
  <c r="A617" i="6" a="1"/>
  <c r="A617" i="6" s="1"/>
  <c r="D613" i="6" a="1"/>
  <c r="D613" i="6" s="1"/>
  <c r="D612" i="6" a="1"/>
  <c r="D612" i="6" s="1"/>
  <c r="B612" i="6"/>
  <c r="A612" i="6" a="1"/>
  <c r="A612" i="6" s="1"/>
  <c r="D608" i="6" a="1"/>
  <c r="D608" i="6" s="1"/>
  <c r="D607" i="6" a="1"/>
  <c r="D607" i="6" s="1"/>
  <c r="C607" i="6" a="1"/>
  <c r="C607" i="6" s="1"/>
  <c r="B607" i="6"/>
  <c r="A607" i="6" a="1"/>
  <c r="A607" i="6" s="1"/>
  <c r="D603" i="6" a="1"/>
  <c r="D603" i="6" s="1"/>
  <c r="D602" i="6" a="1"/>
  <c r="D602" i="6" s="1"/>
  <c r="C602" i="6" a="1"/>
  <c r="C602" i="6" s="1"/>
  <c r="B602" i="6"/>
  <c r="A602" i="6" a="1"/>
  <c r="A602" i="6" s="1"/>
  <c r="D598" i="6" a="1"/>
  <c r="D598" i="6" s="1"/>
  <c r="D597" i="6" a="1"/>
  <c r="D597" i="6" s="1"/>
  <c r="C597" i="6" a="1"/>
  <c r="C597" i="6" s="1"/>
  <c r="B597" i="6"/>
  <c r="A597" i="6" a="1"/>
  <c r="A597" i="6" s="1"/>
  <c r="D593" i="6" a="1"/>
  <c r="D593" i="6" s="1"/>
  <c r="D592" i="6" a="1"/>
  <c r="D592" i="6" s="1"/>
  <c r="C592" i="6" a="1"/>
  <c r="C592" i="6" s="1"/>
  <c r="B592" i="6"/>
  <c r="A592" i="6" a="1"/>
  <c r="A592" i="6" s="1"/>
  <c r="D588" i="6" a="1"/>
  <c r="D588" i="6" s="1"/>
  <c r="D587" i="6" a="1"/>
  <c r="D587" i="6" s="1"/>
  <c r="C587" i="6" a="1"/>
  <c r="C587" i="6" s="1"/>
  <c r="B587" i="6"/>
  <c r="A587" i="6" a="1"/>
  <c r="A587" i="6" s="1"/>
  <c r="D583" i="6" a="1"/>
  <c r="D583" i="6" s="1"/>
  <c r="D582" i="6" a="1"/>
  <c r="D582" i="6" s="1"/>
  <c r="C582" i="6" a="1"/>
  <c r="C582" i="6" s="1"/>
  <c r="B582" i="6"/>
  <c r="A582" i="6" a="1"/>
  <c r="A582" i="6" s="1"/>
  <c r="D578" i="6" a="1"/>
  <c r="D578" i="6" s="1"/>
  <c r="D577" i="6" a="1"/>
  <c r="D577" i="6" s="1"/>
  <c r="C577" i="6" a="1"/>
  <c r="C577" i="6" s="1"/>
  <c r="B577" i="6"/>
  <c r="A577" i="6" a="1"/>
  <c r="A577" i="6" s="1"/>
  <c r="D573" i="6" a="1"/>
  <c r="D573" i="6" s="1"/>
  <c r="D572" i="6" a="1"/>
  <c r="D572" i="6" s="1"/>
  <c r="C572" i="6" a="1"/>
  <c r="C572" i="6" s="1"/>
  <c r="B572" i="6"/>
  <c r="A572" i="6" a="1"/>
  <c r="A572" i="6" s="1"/>
  <c r="D568" i="6" a="1"/>
  <c r="D568" i="6" s="1"/>
  <c r="D567" i="6" a="1"/>
  <c r="D567" i="6" s="1"/>
  <c r="C567" i="6" a="1"/>
  <c r="C567" i="6" s="1"/>
  <c r="B567" i="6"/>
  <c r="A567" i="6" a="1"/>
  <c r="A567" i="6" s="1"/>
  <c r="D563" i="6" a="1"/>
  <c r="D563" i="6" s="1"/>
  <c r="D562" i="6" a="1"/>
  <c r="D562" i="6" s="1"/>
  <c r="C562" i="6" a="1"/>
  <c r="C562" i="6" s="1"/>
  <c r="B562" i="6"/>
  <c r="A562" i="6" a="1"/>
  <c r="A562" i="6" s="1"/>
  <c r="D558" i="6" a="1"/>
  <c r="D558" i="6" s="1"/>
  <c r="D557" i="6" a="1"/>
  <c r="D557" i="6" s="1"/>
  <c r="C557" i="6" a="1"/>
  <c r="C557" i="6" s="1"/>
  <c r="B557" i="6"/>
  <c r="A557" i="6" a="1"/>
  <c r="A557" i="6" s="1"/>
  <c r="D553" i="6" a="1"/>
  <c r="D553" i="6" s="1"/>
  <c r="D552" i="6" a="1"/>
  <c r="D552" i="6" s="1"/>
  <c r="C552" i="6" a="1"/>
  <c r="C552" i="6" s="1"/>
  <c r="B552" i="6"/>
  <c r="A552" i="6" a="1"/>
  <c r="A552" i="6" s="1"/>
  <c r="D548" i="6" a="1"/>
  <c r="D548" i="6" s="1"/>
  <c r="D547" i="6" a="1"/>
  <c r="D547" i="6" s="1"/>
  <c r="C547" i="6" a="1"/>
  <c r="C547" i="6" s="1"/>
  <c r="B547" i="6"/>
  <c r="A547" i="6" a="1"/>
  <c r="A547" i="6" s="1"/>
  <c r="D543" i="6" a="1"/>
  <c r="D543" i="6" s="1"/>
  <c r="D542" i="6" a="1"/>
  <c r="D542" i="6" s="1"/>
  <c r="C542" i="6" a="1"/>
  <c r="C542" i="6" s="1"/>
  <c r="B542" i="6"/>
  <c r="A542" i="6" a="1"/>
  <c r="A542" i="6" s="1"/>
  <c r="D538" i="6" a="1"/>
  <c r="D538" i="6" s="1"/>
  <c r="D537" i="6" a="1"/>
  <c r="D537" i="6" s="1"/>
  <c r="C537" i="6" a="1"/>
  <c r="C537" i="6" s="1"/>
  <c r="B537" i="6"/>
  <c r="A537" i="6" a="1"/>
  <c r="A537" i="6" s="1"/>
  <c r="D533" i="6" a="1"/>
  <c r="D533" i="6" s="1"/>
  <c r="D532" i="6" a="1"/>
  <c r="D532" i="6" s="1"/>
  <c r="C532" i="6" a="1"/>
  <c r="C532" i="6" s="1"/>
  <c r="B532" i="6"/>
  <c r="A532" i="6" a="1"/>
  <c r="A532" i="6" s="1"/>
  <c r="D528" i="6" a="1"/>
  <c r="D528" i="6" s="1"/>
  <c r="D527" i="6" a="1"/>
  <c r="D527" i="6" s="1"/>
  <c r="C527" i="6" a="1"/>
  <c r="C527" i="6" s="1"/>
  <c r="B527" i="6"/>
  <c r="A527" i="6" a="1"/>
  <c r="A527" i="6" s="1"/>
  <c r="D523" i="6" a="1"/>
  <c r="D523" i="6" s="1"/>
  <c r="D522" i="6" a="1"/>
  <c r="D522" i="6" s="1"/>
  <c r="C522" i="6" a="1"/>
  <c r="C522" i="6" s="1"/>
  <c r="B522" i="6"/>
  <c r="A522" i="6" a="1"/>
  <c r="A522" i="6" s="1"/>
  <c r="D518" i="6" a="1"/>
  <c r="D518" i="6" s="1"/>
  <c r="D517" i="6" a="1"/>
  <c r="D517" i="6" s="1"/>
  <c r="C517" i="6" a="1"/>
  <c r="C517" i="6" s="1"/>
  <c r="B517" i="6"/>
  <c r="A517" i="6" a="1"/>
  <c r="A517" i="6" s="1"/>
  <c r="D513" i="6" a="1"/>
  <c r="D513" i="6" s="1"/>
  <c r="D512" i="6" a="1"/>
  <c r="D512" i="6" s="1"/>
  <c r="C512" i="6" a="1"/>
  <c r="C512" i="6" s="1"/>
  <c r="B512" i="6"/>
  <c r="A512" i="6" a="1"/>
  <c r="A512" i="6" s="1"/>
  <c r="D508" i="6" a="1"/>
  <c r="D508" i="6" s="1"/>
  <c r="D507" i="6" a="1"/>
  <c r="D507" i="6" s="1"/>
  <c r="C507" i="6" a="1"/>
  <c r="C507" i="6" s="1"/>
  <c r="B507" i="6"/>
  <c r="A507" i="6" a="1"/>
  <c r="A507" i="6" s="1"/>
  <c r="D503" i="6" a="1"/>
  <c r="D503" i="6" s="1"/>
  <c r="D502" i="6" a="1"/>
  <c r="D502" i="6" s="1"/>
  <c r="C502" i="6" a="1"/>
  <c r="C502" i="6" s="1"/>
  <c r="B502" i="6"/>
  <c r="A502" i="6" a="1"/>
  <c r="A502" i="6" s="1"/>
  <c r="D498" i="6" a="1"/>
  <c r="D498" i="6" s="1"/>
  <c r="D497" i="6" a="1"/>
  <c r="D497" i="6" s="1"/>
  <c r="C497" i="6" a="1"/>
  <c r="C497" i="6" s="1"/>
  <c r="B497" i="6"/>
  <c r="A497" i="6" a="1"/>
  <c r="A497" i="6" s="1"/>
  <c r="D493" i="6" a="1"/>
  <c r="D493" i="6" s="1"/>
  <c r="D492" i="6" a="1"/>
  <c r="D492" i="6" s="1"/>
  <c r="C492" i="6" a="1"/>
  <c r="C492" i="6" s="1"/>
  <c r="B492" i="6"/>
  <c r="A492" i="6" a="1"/>
  <c r="A492" i="6" s="1"/>
  <c r="D488" i="6" a="1"/>
  <c r="D488" i="6" s="1"/>
  <c r="D487" i="6" a="1"/>
  <c r="D487" i="6" s="1"/>
  <c r="C487" i="6" a="1"/>
  <c r="C487" i="6" s="1"/>
  <c r="B487" i="6"/>
  <c r="A487" i="6" a="1"/>
  <c r="A487" i="6" s="1"/>
  <c r="D483" i="6" a="1"/>
  <c r="D483" i="6" s="1"/>
  <c r="D482" i="6" a="1"/>
  <c r="D482" i="6" s="1"/>
  <c r="C482" i="6" a="1"/>
  <c r="C482" i="6" s="1"/>
  <c r="B482" i="6"/>
  <c r="A482" i="6" a="1"/>
  <c r="A482" i="6" s="1"/>
  <c r="D478" i="6" a="1"/>
  <c r="D478" i="6" s="1"/>
  <c r="D477" i="6" a="1"/>
  <c r="D477" i="6" s="1"/>
  <c r="C477" i="6" a="1"/>
  <c r="C477" i="6" s="1"/>
  <c r="B477" i="6"/>
  <c r="A477" i="6" a="1"/>
  <c r="A477" i="6" s="1"/>
  <c r="D473" i="6" a="1"/>
  <c r="D473" i="6" s="1"/>
  <c r="D472" i="6" a="1"/>
  <c r="D472" i="6" s="1"/>
  <c r="C472" i="6" a="1"/>
  <c r="C472" i="6" s="1"/>
  <c r="B472" i="6"/>
  <c r="A472" i="6" a="1"/>
  <c r="A472" i="6" s="1"/>
  <c r="D468" i="6" a="1"/>
  <c r="D468" i="6" s="1"/>
  <c r="D467" i="6" a="1"/>
  <c r="D467" i="6" s="1"/>
  <c r="C467" i="6" a="1"/>
  <c r="C467" i="6" s="1"/>
  <c r="B467" i="6"/>
  <c r="A467" i="6" a="1"/>
  <c r="A467" i="6" s="1"/>
  <c r="D463" i="6" a="1"/>
  <c r="D463" i="6" s="1"/>
  <c r="D462" i="6" a="1"/>
  <c r="D462" i="6" s="1"/>
  <c r="C462" i="6" a="1"/>
  <c r="C462" i="6" s="1"/>
  <c r="B462" i="6"/>
  <c r="A462" i="6" a="1"/>
  <c r="A462" i="6" s="1"/>
  <c r="D458" i="6" a="1"/>
  <c r="D458" i="6" s="1"/>
  <c r="D457" i="6" a="1"/>
  <c r="D457" i="6" s="1"/>
  <c r="C457" i="6" a="1"/>
  <c r="C457" i="6" s="1"/>
  <c r="B457" i="6"/>
  <c r="A457" i="6" a="1"/>
  <c r="A457" i="6" s="1"/>
  <c r="D453" i="6" a="1"/>
  <c r="D453" i="6" s="1"/>
  <c r="D452" i="6" a="1"/>
  <c r="D452" i="6" s="1"/>
  <c r="C452" i="6" a="1"/>
  <c r="C452" i="6" s="1"/>
  <c r="B452" i="6"/>
  <c r="A452" i="6" a="1"/>
  <c r="A452" i="6" s="1"/>
  <c r="D448" i="6" a="1"/>
  <c r="D448" i="6" s="1"/>
  <c r="D447" i="6" a="1"/>
  <c r="D447" i="6" s="1"/>
  <c r="C447" i="6" a="1"/>
  <c r="C447" i="6" s="1"/>
  <c r="B447" i="6"/>
  <c r="A447" i="6" a="1"/>
  <c r="A447" i="6" s="1"/>
  <c r="D443" i="6" a="1"/>
  <c r="D443" i="6" s="1"/>
  <c r="D442" i="6" a="1"/>
  <c r="D442" i="6" s="1"/>
  <c r="C442" i="6" a="1"/>
  <c r="C442" i="6" s="1"/>
  <c r="B442" i="6"/>
  <c r="A442" i="6" a="1"/>
  <c r="A442" i="6" s="1"/>
  <c r="D438" i="6" a="1"/>
  <c r="D438" i="6" s="1"/>
  <c r="D437" i="6" a="1"/>
  <c r="D437" i="6" s="1"/>
  <c r="C437" i="6" a="1"/>
  <c r="C437" i="6" s="1"/>
  <c r="B437" i="6"/>
  <c r="A437" i="6" a="1"/>
  <c r="A437" i="6" s="1"/>
  <c r="D433" i="6" a="1"/>
  <c r="D433" i="6" s="1"/>
  <c r="D432" i="6" a="1"/>
  <c r="D432" i="6" s="1"/>
  <c r="C432" i="6" a="1"/>
  <c r="C432" i="6" s="1"/>
  <c r="B432" i="6"/>
  <c r="A432" i="6" a="1"/>
  <c r="A432" i="6" s="1"/>
  <c r="D428" i="6" a="1"/>
  <c r="D428" i="6" s="1"/>
  <c r="D427" i="6" a="1"/>
  <c r="D427" i="6" s="1"/>
  <c r="C427" i="6" a="1"/>
  <c r="C427" i="6" s="1"/>
  <c r="B427" i="6"/>
  <c r="A427" i="6" a="1"/>
  <c r="A427" i="6" s="1"/>
  <c r="D423" i="6" a="1"/>
  <c r="D423" i="6" s="1"/>
  <c r="D422" i="6" a="1"/>
  <c r="D422" i="6" s="1"/>
  <c r="C422" i="6" a="1"/>
  <c r="C422" i="6" s="1"/>
  <c r="B422" i="6"/>
  <c r="A422" i="6" a="1"/>
  <c r="A422" i="6" s="1"/>
  <c r="D418" i="6" a="1"/>
  <c r="D418" i="6" s="1"/>
  <c r="D417" i="6" a="1"/>
  <c r="D417" i="6" s="1"/>
  <c r="C417" i="6" a="1"/>
  <c r="C417" i="6" s="1"/>
  <c r="B417" i="6"/>
  <c r="A417" i="6" a="1"/>
  <c r="A417" i="6" s="1"/>
  <c r="D413" i="6" a="1"/>
  <c r="D413" i="6" s="1"/>
  <c r="D412" i="6" a="1"/>
  <c r="D412" i="6" s="1"/>
  <c r="C412" i="6" a="1"/>
  <c r="C412" i="6" s="1"/>
  <c r="B412" i="6"/>
  <c r="A412" i="6" a="1"/>
  <c r="A412" i="6" s="1"/>
  <c r="D408" i="6" a="1"/>
  <c r="D408" i="6" s="1"/>
  <c r="D407" i="6" a="1"/>
  <c r="D407" i="6" s="1"/>
  <c r="C407" i="6" a="1"/>
  <c r="C407" i="6" s="1"/>
  <c r="B407" i="6"/>
  <c r="A407" i="6" a="1"/>
  <c r="A407" i="6" s="1"/>
  <c r="D403" i="6" a="1"/>
  <c r="D403" i="6" s="1"/>
  <c r="D402" i="6" a="1"/>
  <c r="D402" i="6" s="1"/>
  <c r="C402" i="6" a="1"/>
  <c r="C402" i="6" s="1"/>
  <c r="B402" i="6"/>
  <c r="A402" i="6" a="1"/>
  <c r="A402" i="6" s="1"/>
  <c r="D398" i="6" a="1"/>
  <c r="D398" i="6" s="1"/>
  <c r="D397" i="6" a="1"/>
  <c r="D397" i="6" s="1"/>
  <c r="C397" i="6" a="1"/>
  <c r="C397" i="6" s="1"/>
  <c r="B397" i="6"/>
  <c r="A397" i="6" a="1"/>
  <c r="A397" i="6" s="1"/>
  <c r="D393" i="6" a="1"/>
  <c r="D393" i="6" s="1"/>
  <c r="D392" i="6" a="1"/>
  <c r="D392" i="6" s="1"/>
  <c r="C392" i="6" a="1"/>
  <c r="C392" i="6" s="1"/>
  <c r="B392" i="6"/>
  <c r="A392" i="6" a="1"/>
  <c r="A392" i="6" s="1"/>
  <c r="D388" i="6" a="1"/>
  <c r="D388" i="6" s="1"/>
  <c r="D387" i="6" a="1"/>
  <c r="D387" i="6" s="1"/>
  <c r="C387" i="6" a="1"/>
  <c r="C387" i="6" s="1"/>
  <c r="B387" i="6"/>
  <c r="A387" i="6" a="1"/>
  <c r="A387" i="6" s="1"/>
  <c r="D383" i="6" a="1"/>
  <c r="D383" i="6" s="1"/>
  <c r="D382" i="6" a="1"/>
  <c r="D382" i="6" s="1"/>
  <c r="C382" i="6" a="1"/>
  <c r="C382" i="6" s="1"/>
  <c r="B382" i="6"/>
  <c r="A382" i="6" a="1"/>
  <c r="A382" i="6" s="1"/>
  <c r="D378" i="6" a="1"/>
  <c r="D378" i="6" s="1"/>
  <c r="D377" i="6" a="1"/>
  <c r="D377" i="6" s="1"/>
  <c r="C377" i="6" a="1"/>
  <c r="C377" i="6" s="1"/>
  <c r="B377" i="6"/>
  <c r="A377" i="6" a="1"/>
  <c r="A377" i="6" s="1"/>
  <c r="D373" i="6" a="1"/>
  <c r="D373" i="6" s="1"/>
  <c r="D372" i="6" a="1"/>
  <c r="D372" i="6" s="1"/>
  <c r="C372" i="6" a="1"/>
  <c r="C372" i="6" s="1"/>
  <c r="B372" i="6"/>
  <c r="A372" i="6" a="1"/>
  <c r="A372" i="6" s="1"/>
  <c r="D368" i="6" a="1"/>
  <c r="D368" i="6" s="1"/>
  <c r="D367" i="6" a="1"/>
  <c r="D367" i="6" s="1"/>
  <c r="C367" i="6" a="1"/>
  <c r="C367" i="6" s="1"/>
  <c r="B367" i="6"/>
  <c r="A367" i="6" a="1"/>
  <c r="A367" i="6" s="1"/>
  <c r="D363" i="6" a="1"/>
  <c r="D363" i="6" s="1"/>
  <c r="D362" i="6" a="1"/>
  <c r="D362" i="6" s="1"/>
  <c r="C362" i="6" a="1"/>
  <c r="C362" i="6" s="1"/>
  <c r="B362" i="6"/>
  <c r="A362" i="6" a="1"/>
  <c r="A362" i="6" s="1"/>
  <c r="D358" i="6" a="1"/>
  <c r="D358" i="6" s="1"/>
  <c r="D357" i="6" a="1"/>
  <c r="D357" i="6" s="1"/>
  <c r="C357" i="6" a="1"/>
  <c r="C357" i="6" s="1"/>
  <c r="B357" i="6"/>
  <c r="A357" i="6" a="1"/>
  <c r="A357" i="6" s="1"/>
  <c r="D353" i="6" a="1"/>
  <c r="D353" i="6" s="1"/>
  <c r="D352" i="6" a="1"/>
  <c r="D352" i="6" s="1"/>
  <c r="C352" i="6" a="1"/>
  <c r="C352" i="6" s="1"/>
  <c r="B352" i="6"/>
  <c r="A352" i="6" a="1"/>
  <c r="A352" i="6" s="1"/>
  <c r="D348" i="6" a="1"/>
  <c r="D348" i="6" s="1"/>
  <c r="D347" i="6" a="1"/>
  <c r="D347" i="6" s="1"/>
  <c r="C347" i="6" a="1"/>
  <c r="C347" i="6" s="1"/>
  <c r="B347" i="6"/>
  <c r="A347" i="6" a="1"/>
  <c r="A347" i="6" s="1"/>
  <c r="D343" i="6" a="1"/>
  <c r="D343" i="6" s="1"/>
  <c r="D342" i="6" a="1"/>
  <c r="D342" i="6" s="1"/>
  <c r="C342" i="6" a="1"/>
  <c r="C342" i="6" s="1"/>
  <c r="B342" i="6"/>
  <c r="A342" i="6" a="1"/>
  <c r="A342" i="6" s="1"/>
  <c r="D338" i="6" a="1"/>
  <c r="D338" i="6" s="1"/>
  <c r="D337" i="6" a="1"/>
  <c r="D337" i="6" s="1"/>
  <c r="C337" i="6" a="1"/>
  <c r="C337" i="6" s="1"/>
  <c r="B337" i="6"/>
  <c r="A337" i="6" a="1"/>
  <c r="A337" i="6" s="1"/>
  <c r="D333" i="6" a="1"/>
  <c r="D333" i="6" s="1"/>
  <c r="D332" i="6" a="1"/>
  <c r="D332" i="6" s="1"/>
  <c r="C332" i="6" a="1"/>
  <c r="C332" i="6" s="1"/>
  <c r="B332" i="6"/>
  <c r="A332" i="6" a="1"/>
  <c r="A332" i="6" s="1"/>
  <c r="D328" i="6" a="1"/>
  <c r="D328" i="6" s="1"/>
  <c r="D327" i="6" a="1"/>
  <c r="D327" i="6" s="1"/>
  <c r="B327" i="6"/>
  <c r="A327" i="6" a="1"/>
  <c r="A327" i="6" s="1"/>
  <c r="D323" i="6" a="1"/>
  <c r="D323" i="6" s="1"/>
  <c r="D322" i="6" a="1"/>
  <c r="D322" i="6" s="1"/>
  <c r="B322" i="6"/>
  <c r="A322" i="6" a="1"/>
  <c r="A322" i="6" s="1"/>
  <c r="D318" i="6" a="1"/>
  <c r="D318" i="6" s="1"/>
  <c r="D317" i="6" a="1"/>
  <c r="D317" i="6" s="1"/>
  <c r="B317" i="6"/>
  <c r="A317" i="6" a="1"/>
  <c r="A317" i="6" s="1"/>
  <c r="D313" i="6" a="1"/>
  <c r="D313" i="6" s="1"/>
  <c r="D312" i="6" a="1"/>
  <c r="D312" i="6" s="1"/>
  <c r="B312" i="6"/>
  <c r="A312" i="6" a="1"/>
  <c r="A312" i="6" s="1"/>
  <c r="D308" i="6" a="1"/>
  <c r="D308" i="6" s="1"/>
  <c r="D307" i="6" a="1"/>
  <c r="D307" i="6" s="1"/>
  <c r="B307" i="6"/>
  <c r="A307" i="6" a="1"/>
  <c r="A307" i="6" s="1"/>
  <c r="D303" i="6" a="1"/>
  <c r="D303" i="6" s="1"/>
  <c r="D302" i="6" a="1"/>
  <c r="D302" i="6" s="1"/>
  <c r="C302" i="6" a="1"/>
  <c r="C302" i="6" s="1"/>
  <c r="B302" i="6"/>
  <c r="A302" i="6" a="1"/>
  <c r="A302" i="6" s="1"/>
  <c r="A297" i="6" a="1"/>
  <c r="A297" i="6" s="1"/>
  <c r="A292" i="6" a="1"/>
  <c r="A292" i="6" s="1"/>
  <c r="A287" i="6" a="1"/>
  <c r="A287" i="6" s="1"/>
  <c r="A282" i="6" a="1"/>
  <c r="A282" i="6" s="1"/>
  <c r="A277" i="6" a="1"/>
  <c r="A277" i="6" s="1"/>
  <c r="A272" i="6" a="1"/>
  <c r="A272" i="6" s="1"/>
  <c r="A267" i="6" a="1"/>
  <c r="A267" i="6" s="1"/>
  <c r="A262" i="6" a="1"/>
  <c r="A262" i="6" s="1"/>
  <c r="A257" i="6" a="1"/>
  <c r="A257" i="6" s="1"/>
  <c r="A252" i="6" a="1"/>
  <c r="A252" i="6" s="1"/>
  <c r="A247" i="6" a="1"/>
  <c r="A247" i="6" s="1"/>
  <c r="A242" i="6" a="1"/>
  <c r="A242" i="6" s="1"/>
  <c r="A237" i="6" a="1"/>
  <c r="A237" i="6" s="1"/>
  <c r="A232" i="6" a="1"/>
  <c r="A232" i="6" s="1"/>
  <c r="A227" i="6" a="1"/>
  <c r="A227" i="6" s="1"/>
  <c r="A222" i="6" a="1"/>
  <c r="A222" i="6" s="1"/>
  <c r="A217" i="6" a="1"/>
  <c r="A217" i="6" s="1"/>
  <c r="A212" i="6" a="1"/>
  <c r="A212" i="6" s="1"/>
  <c r="A207" i="6" a="1"/>
  <c r="A207" i="6" s="1"/>
  <c r="A202" i="6" a="1"/>
  <c r="A202" i="6" s="1"/>
  <c r="A197" i="6" a="1"/>
  <c r="A197" i="6" s="1"/>
  <c r="A192" i="6" a="1"/>
  <c r="A192" i="6" s="1"/>
  <c r="A187" i="6" a="1"/>
  <c r="A187" i="6" s="1"/>
  <c r="A182" i="6" a="1"/>
  <c r="A182" i="6" s="1"/>
  <c r="A177" i="6" a="1"/>
  <c r="A177" i="6" s="1"/>
  <c r="A172" i="6" a="1"/>
  <c r="A172" i="6" s="1"/>
  <c r="A167" i="6" a="1"/>
  <c r="A167" i="6" s="1"/>
  <c r="A162" i="6" a="1"/>
  <c r="A162" i="6" s="1"/>
  <c r="A157" i="6" a="1"/>
  <c r="A157" i="6" s="1"/>
  <c r="A152" i="6" a="1"/>
  <c r="A152" i="6" s="1"/>
  <c r="A147" i="6" a="1"/>
  <c r="A147" i="6" s="1"/>
  <c r="A142" i="6" a="1"/>
  <c r="A142" i="6" s="1"/>
  <c r="A137" i="6" a="1"/>
  <c r="A137" i="6" s="1"/>
  <c r="A132" i="6" a="1"/>
  <c r="A132" i="6" s="1"/>
  <c r="A127" i="6" a="1"/>
  <c r="A127" i="6" s="1"/>
  <c r="A122" i="6" a="1"/>
  <c r="A122" i="6" s="1"/>
  <c r="A117" i="6" a="1"/>
  <c r="A117" i="6" s="1"/>
  <c r="A112" i="6" a="1"/>
  <c r="A112" i="6" s="1"/>
  <c r="A107" i="6" a="1"/>
  <c r="A107" i="6" s="1"/>
  <c r="A102" i="6" a="1"/>
  <c r="A102" i="6" s="1"/>
  <c r="A97" i="6" a="1"/>
  <c r="A97" i="6" s="1"/>
  <c r="A92" i="6" a="1"/>
  <c r="A92" i="6" s="1"/>
  <c r="A87" i="6" a="1"/>
  <c r="A87" i="6" s="1"/>
  <c r="A82" i="6" a="1"/>
  <c r="A82" i="6" s="1"/>
  <c r="A77" i="6" a="1"/>
  <c r="A77" i="6" s="1"/>
  <c r="A72" i="6" a="1"/>
  <c r="A72" i="6" s="1"/>
  <c r="A67" i="6" a="1"/>
  <c r="A67" i="6" s="1"/>
  <c r="A62" i="6" a="1"/>
  <c r="A62" i="6" s="1"/>
  <c r="C297" i="6" a="1"/>
  <c r="C297" i="6" s="1"/>
  <c r="C292" i="6" a="1"/>
  <c r="C292" i="6" s="1"/>
  <c r="C287" i="6" a="1"/>
  <c r="C287" i="6" s="1"/>
  <c r="C282" i="6" a="1"/>
  <c r="C282" i="6" s="1"/>
  <c r="C277" i="6" a="1"/>
  <c r="C277" i="6" s="1"/>
  <c r="C272" i="6" a="1"/>
  <c r="C272" i="6" s="1"/>
  <c r="C267" i="6" a="1"/>
  <c r="C267" i="6" s="1"/>
  <c r="C262" i="6" a="1"/>
  <c r="C262" i="6" s="1"/>
  <c r="C257" i="6" a="1"/>
  <c r="C257" i="6" s="1"/>
  <c r="C252" i="6" a="1"/>
  <c r="C252" i="6" s="1"/>
  <c r="C247" i="6" a="1"/>
  <c r="C247" i="6" s="1"/>
  <c r="C242" i="6" a="1"/>
  <c r="C242" i="6" s="1"/>
  <c r="C237" i="6" a="1"/>
  <c r="C237" i="6" s="1"/>
  <c r="C232" i="6" a="1"/>
  <c r="C232" i="6" s="1"/>
  <c r="C227" i="6" a="1"/>
  <c r="C227" i="6" s="1"/>
  <c r="C222" i="6" a="1"/>
  <c r="C222" i="6" s="1"/>
  <c r="C217" i="6" a="1"/>
  <c r="C217" i="6" s="1"/>
  <c r="C212" i="6" a="1"/>
  <c r="C212" i="6" s="1"/>
  <c r="C207" i="6" a="1"/>
  <c r="C207" i="6" s="1"/>
  <c r="C202" i="6" a="1"/>
  <c r="C202" i="6" s="1"/>
  <c r="C197" i="6" a="1"/>
  <c r="C197" i="6" s="1"/>
  <c r="C192" i="6" a="1"/>
  <c r="C192" i="6" s="1"/>
  <c r="C187" i="6" a="1"/>
  <c r="C187" i="6" s="1"/>
  <c r="C182" i="6" a="1"/>
  <c r="C182" i="6" s="1"/>
  <c r="C177" i="6" a="1"/>
  <c r="C177" i="6" s="1"/>
  <c r="C172" i="6" a="1"/>
  <c r="C172" i="6" s="1"/>
  <c r="C167" i="6" a="1"/>
  <c r="C167" i="6" s="1"/>
  <c r="C162" i="6" a="1"/>
  <c r="C162" i="6" s="1"/>
  <c r="C157" i="6" a="1"/>
  <c r="C157" i="6" s="1"/>
  <c r="C152" i="6" a="1"/>
  <c r="C152" i="6" s="1"/>
  <c r="C147" i="6" a="1"/>
  <c r="C147" i="6" s="1"/>
  <c r="C142" i="6" a="1"/>
  <c r="C142" i="6" s="1"/>
  <c r="C137" i="6" a="1"/>
  <c r="C137" i="6" s="1"/>
  <c r="C132" i="6" a="1"/>
  <c r="C132" i="6" s="1"/>
  <c r="C127" i="6" a="1"/>
  <c r="C127" i="6" s="1"/>
  <c r="C122" i="6" a="1"/>
  <c r="C122" i="6" s="1"/>
  <c r="C117" i="6" a="1"/>
  <c r="C117" i="6" s="1"/>
  <c r="C112" i="6" a="1"/>
  <c r="C112" i="6" s="1"/>
  <c r="C107" i="6" a="1"/>
  <c r="C107" i="6" s="1"/>
  <c r="C102" i="6" a="1"/>
  <c r="C102" i="6" s="1"/>
  <c r="C97" i="6" a="1"/>
  <c r="C97" i="6" s="1"/>
  <c r="C92" i="6" a="1"/>
  <c r="C92" i="6" s="1"/>
  <c r="C87" i="6" a="1"/>
  <c r="C87" i="6" s="1"/>
  <c r="C82" i="6" a="1"/>
  <c r="C82" i="6" s="1"/>
  <c r="C77" i="6" a="1"/>
  <c r="C77" i="6" s="1"/>
  <c r="C72" i="6" a="1"/>
  <c r="C72" i="6" s="1"/>
  <c r="C67" i="6" a="1"/>
  <c r="C67" i="6" s="1"/>
  <c r="C62" i="6" a="1"/>
  <c r="C62" i="6" s="1"/>
  <c r="C57" i="6" a="1"/>
  <c r="C57" i="6" s="1"/>
  <c r="C52" i="6" a="1"/>
  <c r="C52" i="6" s="1"/>
  <c r="C47" i="6" a="1"/>
  <c r="C47" i="6" s="1"/>
  <c r="C42" i="6" a="1"/>
  <c r="C42" i="6" s="1"/>
  <c r="D298" i="6" a="1"/>
  <c r="D298" i="6" s="1"/>
  <c r="D293" i="6" a="1"/>
  <c r="D293" i="6" s="1"/>
  <c r="D288" i="6" a="1"/>
  <c r="D288" i="6" s="1"/>
  <c r="D283" i="6" a="1"/>
  <c r="D283" i="6" s="1"/>
  <c r="D278" i="6" a="1"/>
  <c r="D278" i="6" s="1"/>
  <c r="D273" i="6" a="1"/>
  <c r="D273" i="6" s="1"/>
  <c r="D268" i="6" a="1"/>
  <c r="D268" i="6" s="1"/>
  <c r="D263" i="6" a="1"/>
  <c r="D263" i="6" s="1"/>
  <c r="D258" i="6" a="1"/>
  <c r="D258" i="6" s="1"/>
  <c r="D253" i="6" a="1"/>
  <c r="D253" i="6" s="1"/>
  <c r="D248" i="6" a="1"/>
  <c r="D248" i="6" s="1"/>
  <c r="D243" i="6" a="1"/>
  <c r="D243" i="6" s="1"/>
  <c r="D297" i="6" a="1"/>
  <c r="D297" i="6" s="1"/>
  <c r="D292" i="6" a="1"/>
  <c r="D292" i="6" s="1"/>
  <c r="D287" i="6" a="1"/>
  <c r="D287" i="6" s="1"/>
  <c r="D282" i="6" a="1"/>
  <c r="D282" i="6" s="1"/>
  <c r="D277" i="6" a="1"/>
  <c r="D277" i="6" s="1"/>
  <c r="D272" i="6" a="1"/>
  <c r="D272" i="6" s="1"/>
  <c r="D267" i="6" a="1"/>
  <c r="D267" i="6" s="1"/>
  <c r="D262" i="6" a="1"/>
  <c r="D262" i="6" s="1"/>
  <c r="D257" i="6" a="1"/>
  <c r="D257" i="6" s="1"/>
  <c r="D252" i="6" a="1"/>
  <c r="D252" i="6" s="1"/>
  <c r="D247" i="6" a="1"/>
  <c r="D247" i="6" s="1"/>
  <c r="D242" i="6" a="1"/>
  <c r="D242" i="6" s="1"/>
  <c r="D238" i="6" a="1"/>
  <c r="D238" i="6" s="1"/>
  <c r="D233" i="6" a="1"/>
  <c r="D233" i="6" s="1"/>
  <c r="D228" i="6" a="1"/>
  <c r="D228" i="6" s="1"/>
  <c r="D223" i="6" a="1"/>
  <c r="D223" i="6" s="1"/>
  <c r="D218" i="6" a="1"/>
  <c r="D218" i="6" s="1"/>
  <c r="D213" i="6" a="1"/>
  <c r="D213" i="6" s="1"/>
  <c r="D208" i="6" a="1"/>
  <c r="D208" i="6" s="1"/>
  <c r="D237" i="6" a="1"/>
  <c r="D237" i="6" s="1"/>
  <c r="D232" i="6" a="1"/>
  <c r="D232" i="6" s="1"/>
  <c r="D227" i="6" a="1"/>
  <c r="D227" i="6" s="1"/>
  <c r="D222" i="6" a="1"/>
  <c r="D222" i="6" s="1"/>
  <c r="D217" i="6" a="1"/>
  <c r="D217" i="6" s="1"/>
  <c r="D212" i="6" a="1"/>
  <c r="D212" i="6" s="1"/>
  <c r="D203" i="6" a="1"/>
  <c r="D203" i="6" s="1"/>
  <c r="D198" i="6" a="1"/>
  <c r="D198" i="6" s="1"/>
  <c r="D193" i="6" a="1"/>
  <c r="D193" i="6" s="1"/>
  <c r="D188" i="6" a="1"/>
  <c r="D188" i="6" s="1"/>
  <c r="D183" i="6" a="1"/>
  <c r="D183" i="6" s="1"/>
  <c r="D207" i="6" a="1"/>
  <c r="D207" i="6" s="1"/>
  <c r="D202" i="6" a="1"/>
  <c r="D202" i="6" s="1"/>
  <c r="D197" i="6" a="1"/>
  <c r="D197" i="6" s="1"/>
  <c r="D192" i="6" a="1"/>
  <c r="D192" i="6" s="1"/>
  <c r="D187" i="6" a="1"/>
  <c r="D187" i="6" s="1"/>
  <c r="D182" i="6" a="1"/>
  <c r="D182" i="6" s="1"/>
  <c r="D178" i="6" a="1"/>
  <c r="D178" i="6" s="1"/>
  <c r="D173" i="6" a="1"/>
  <c r="D173" i="6" s="1"/>
  <c r="D168" i="6" a="1"/>
  <c r="D168" i="6" s="1"/>
  <c r="D163" i="6" a="1"/>
  <c r="D163" i="6" s="1"/>
  <c r="D158" i="6" a="1"/>
  <c r="D158" i="6" s="1"/>
  <c r="D153" i="6" a="1"/>
  <c r="D153" i="6" s="1"/>
  <c r="D177" i="6" a="1"/>
  <c r="D177" i="6" s="1"/>
  <c r="D172" i="6" a="1"/>
  <c r="D172" i="6" s="1"/>
  <c r="D167" i="6" a="1"/>
  <c r="D167" i="6" s="1"/>
  <c r="D162" i="6" a="1"/>
  <c r="D162" i="6" s="1"/>
  <c r="D157" i="6" a="1"/>
  <c r="D157" i="6" s="1"/>
  <c r="D152" i="6" a="1"/>
  <c r="D152" i="6" s="1"/>
  <c r="D148" i="6" a="1"/>
  <c r="D148" i="6" s="1"/>
  <c r="D143" i="6" a="1"/>
  <c r="D143" i="6" s="1"/>
  <c r="D138" i="6" a="1"/>
  <c r="D138" i="6" s="1"/>
  <c r="D133" i="6" a="1"/>
  <c r="D133" i="6" s="1"/>
  <c r="D128" i="6" a="1"/>
  <c r="D128" i="6" s="1"/>
  <c r="D123" i="6" a="1"/>
  <c r="D123" i="6" s="1"/>
  <c r="D118" i="6" a="1"/>
  <c r="D118" i="6" s="1"/>
  <c r="D113" i="6" a="1"/>
  <c r="D113" i="6" s="1"/>
  <c r="D108" i="6" a="1"/>
  <c r="D108" i="6" s="1"/>
  <c r="D103" i="6" a="1"/>
  <c r="D103" i="6" s="1"/>
  <c r="D98" i="6" a="1"/>
  <c r="D98" i="6" s="1"/>
  <c r="D93" i="6" a="1"/>
  <c r="D93" i="6" s="1"/>
  <c r="D88" i="6" a="1"/>
  <c r="D88" i="6" s="1"/>
  <c r="D83" i="6" a="1"/>
  <c r="D83" i="6" s="1"/>
  <c r="D78" i="6" a="1"/>
  <c r="D78" i="6" s="1"/>
  <c r="D73" i="6" a="1"/>
  <c r="D73" i="6" s="1"/>
  <c r="D68" i="6" a="1"/>
  <c r="D68" i="6" s="1"/>
  <c r="D63" i="6" a="1"/>
  <c r="D63" i="6" s="1"/>
  <c r="D147" i="6" a="1"/>
  <c r="D147" i="6" s="1"/>
  <c r="D142" i="6" a="1"/>
  <c r="D142" i="6" s="1"/>
  <c r="D137" i="6" a="1"/>
  <c r="D137" i="6" s="1"/>
  <c r="D132" i="6" a="1"/>
  <c r="D132" i="6" s="1"/>
  <c r="D127" i="6" a="1"/>
  <c r="D127" i="6" s="1"/>
  <c r="D122" i="6" a="1"/>
  <c r="D122" i="6" s="1"/>
  <c r="D117" i="6" a="1"/>
  <c r="D117" i="6" s="1"/>
  <c r="D112" i="6" a="1"/>
  <c r="D112" i="6" s="1"/>
  <c r="D107" i="6" a="1"/>
  <c r="D107" i="6" s="1"/>
  <c r="D102" i="6" a="1"/>
  <c r="D102" i="6" s="1"/>
  <c r="D97" i="6" a="1"/>
  <c r="D97" i="6" s="1"/>
  <c r="D92" i="6" a="1"/>
  <c r="D92" i="6" s="1"/>
  <c r="D87" i="6" a="1"/>
  <c r="D87" i="6" s="1"/>
  <c r="D82" i="6" a="1"/>
  <c r="D82" i="6" s="1"/>
  <c r="D77" i="6" a="1"/>
  <c r="D77" i="6" s="1"/>
  <c r="D72" i="6" a="1"/>
  <c r="D72" i="6" s="1"/>
  <c r="D67" i="6" a="1"/>
  <c r="D67" i="6" s="1"/>
  <c r="D62" i="6" a="1"/>
  <c r="D62" i="6" s="1"/>
  <c r="D58" i="6" a="1"/>
  <c r="D58" i="6" s="1"/>
  <c r="D53" i="6" a="1"/>
  <c r="D53" i="6" s="1"/>
  <c r="D48" i="6" a="1"/>
  <c r="D48" i="6" s="1"/>
  <c r="D43" i="6" a="1"/>
  <c r="D43" i="6" s="1"/>
  <c r="D38" i="6" a="1"/>
  <c r="D38" i="6" s="1"/>
  <c r="D33" i="6" a="1"/>
  <c r="D33" i="6" s="1"/>
  <c r="D28" i="6" a="1"/>
  <c r="D28" i="6" s="1"/>
  <c r="D23" i="6" a="1"/>
  <c r="D23" i="6" s="1"/>
  <c r="D18" i="6" a="1"/>
  <c r="D18" i="6" s="1"/>
  <c r="D13" i="6" a="1"/>
  <c r="D13" i="6" s="1"/>
  <c r="D8" i="6" a="1"/>
  <c r="D8" i="6" s="1"/>
  <c r="D57" i="6" a="1"/>
  <c r="D57" i="6" s="1"/>
  <c r="D52" i="6" a="1"/>
  <c r="D52" i="6" s="1"/>
  <c r="D47" i="6" a="1"/>
  <c r="D47" i="6" s="1"/>
  <c r="D42" i="6" a="1"/>
  <c r="D42" i="6" s="1"/>
  <c r="D37" i="6" a="1"/>
  <c r="D37" i="6" s="1"/>
  <c r="D32" i="6" a="1"/>
  <c r="D32" i="6" s="1"/>
  <c r="D27" i="6" a="1"/>
  <c r="D27" i="6" s="1"/>
  <c r="D22" i="6" a="1"/>
  <c r="D22" i="6" s="1"/>
  <c r="D17" i="6" a="1"/>
  <c r="D17" i="6" s="1"/>
  <c r="D12" i="6" a="1"/>
  <c r="D12" i="6" s="1"/>
  <c r="D7" i="6" a="1"/>
  <c r="D7" i="6" s="1"/>
  <c r="B57" i="6"/>
  <c r="B52" i="6"/>
  <c r="A52" i="6" a="1"/>
  <c r="A52" i="6" s="1"/>
  <c r="B47" i="6"/>
  <c r="A47" i="6" a="1"/>
  <c r="A47" i="6" s="1"/>
  <c r="B42" i="6"/>
  <c r="A42" i="6" a="1"/>
  <c r="A42" i="6" s="1"/>
  <c r="C37" i="6" a="1"/>
  <c r="C37" i="6" s="1"/>
  <c r="B37" i="6"/>
  <c r="A37" i="6" a="1"/>
  <c r="A37" i="6" s="1"/>
  <c r="C32" i="6" a="1"/>
  <c r="C32" i="6" s="1"/>
  <c r="B32" i="6"/>
  <c r="A32" i="6" a="1"/>
  <c r="A32" i="6" s="1"/>
  <c r="B27" i="6"/>
  <c r="B22" i="6"/>
  <c r="B17" i="6"/>
  <c r="B12" i="6"/>
  <c r="B7" i="6"/>
  <c r="A27" i="6" a="1"/>
  <c r="A27" i="6" s="1"/>
  <c r="A22" i="6" a="1"/>
  <c r="A22" i="6" s="1"/>
  <c r="A17" i="6" a="1"/>
  <c r="A17" i="6" s="1"/>
  <c r="A12" i="6" a="1"/>
  <c r="A12" i="6" s="1"/>
  <c r="A7" i="6" a="1"/>
  <c r="A7" i="6" s="1"/>
  <c r="D3" i="6" a="1"/>
  <c r="D3" i="6" s="1"/>
  <c r="D2" i="6" a="1"/>
  <c r="D2" i="6" s="1"/>
  <c r="C7" i="6" a="1"/>
  <c r="C7" i="6" s="1"/>
  <c r="C2" i="6" a="1"/>
  <c r="C2" i="6" s="1"/>
  <c r="B2" i="6"/>
  <c r="B297" i="6"/>
  <c r="B292" i="6"/>
  <c r="B287" i="6"/>
  <c r="B282" i="6"/>
  <c r="B277" i="6"/>
  <c r="B272" i="6"/>
  <c r="B267" i="6"/>
  <c r="B262" i="6"/>
  <c r="B257" i="6"/>
  <c r="B252" i="6"/>
  <c r="B247" i="6"/>
  <c r="B242" i="6"/>
  <c r="B237" i="6"/>
  <c r="B232" i="6"/>
  <c r="B227" i="6"/>
  <c r="B222" i="6"/>
  <c r="B217" i="6"/>
  <c r="B212" i="6"/>
  <c r="B207" i="6"/>
  <c r="B202" i="6"/>
  <c r="B197" i="6"/>
  <c r="B192" i="6"/>
  <c r="B187" i="6"/>
  <c r="B182" i="6"/>
  <c r="B177" i="6"/>
  <c r="B172" i="6"/>
  <c r="B167" i="6"/>
  <c r="B162" i="6"/>
  <c r="B157" i="6"/>
  <c r="B152" i="6"/>
  <c r="B147" i="6"/>
  <c r="B142" i="6"/>
  <c r="B137" i="6"/>
  <c r="B132" i="6"/>
  <c r="B127" i="6"/>
  <c r="B122" i="6"/>
  <c r="B117" i="6"/>
  <c r="B112" i="6"/>
  <c r="B107" i="6"/>
  <c r="B102" i="6"/>
  <c r="B97" i="6"/>
  <c r="B92" i="6"/>
  <c r="B87" i="6"/>
  <c r="B82" i="6"/>
  <c r="B77" i="6"/>
  <c r="B72" i="6"/>
  <c r="B67" i="6"/>
  <c r="B62" i="6"/>
  <c r="C27" i="6"/>
  <c r="C22" i="6"/>
  <c r="C17" i="6"/>
  <c r="C12" i="6"/>
  <c r="G607" i="5" a="1"/>
  <c r="G607" i="5" s="1"/>
  <c r="G605" i="5" a="1"/>
  <c r="G605" i="5" s="1"/>
  <c r="G603" i="5" a="1"/>
  <c r="G603" i="5" s="1"/>
  <c r="G601" i="5" a="1"/>
  <c r="G601" i="5" s="1"/>
  <c r="G599" i="5" a="1"/>
  <c r="G599" i="5" s="1"/>
  <c r="G597" i="5" a="1"/>
  <c r="G597" i="5" s="1"/>
  <c r="G595" i="5" a="1"/>
  <c r="G595" i="5" s="1"/>
  <c r="G593" i="5" a="1"/>
  <c r="G593" i="5" s="1"/>
  <c r="G591" i="5" a="1"/>
  <c r="G591" i="5" s="1"/>
  <c r="G589" i="5" a="1"/>
  <c r="G589" i="5" s="1"/>
  <c r="G573" i="5" a="1"/>
  <c r="G573" i="5" s="1"/>
  <c r="G571" i="5" a="1"/>
  <c r="G571" i="5" s="1"/>
  <c r="G569" i="5" a="1"/>
  <c r="G569" i="5" s="1"/>
  <c r="G567" i="5" a="1"/>
  <c r="G567" i="5" s="1"/>
  <c r="G565" i="5" a="1"/>
  <c r="G565" i="5" s="1"/>
  <c r="G563" i="5" a="1"/>
  <c r="G563" i="5" s="1"/>
  <c r="G561" i="5" a="1"/>
  <c r="G561" i="5" s="1"/>
  <c r="G559" i="5" a="1"/>
  <c r="G559" i="5" s="1"/>
  <c r="G557" i="5" a="1"/>
  <c r="G557" i="5" s="1"/>
  <c r="G555" i="5" a="1"/>
  <c r="G555" i="5" s="1"/>
  <c r="G539" i="5" a="1"/>
  <c r="G539" i="5" s="1"/>
  <c r="G537" i="5" a="1"/>
  <c r="G537" i="5" s="1"/>
  <c r="G535" i="5" a="1"/>
  <c r="G535" i="5" s="1"/>
  <c r="G533" i="5" a="1"/>
  <c r="G533" i="5" s="1"/>
  <c r="G531" i="5" a="1"/>
  <c r="G531" i="5" s="1"/>
  <c r="G529" i="5" a="1"/>
  <c r="G529" i="5" s="1"/>
  <c r="G527" i="5" a="1"/>
  <c r="G527" i="5" s="1"/>
  <c r="G525" i="5" a="1"/>
  <c r="G525" i="5" s="1"/>
  <c r="G523" i="5" a="1"/>
  <c r="G523" i="5" s="1"/>
  <c r="G521" i="5" a="1"/>
  <c r="G521" i="5" s="1"/>
  <c r="G505" i="5" a="1"/>
  <c r="G505" i="5" s="1"/>
  <c r="G503" i="5" a="1"/>
  <c r="G503" i="5" s="1"/>
  <c r="G501" i="5" a="1"/>
  <c r="G501" i="5" s="1"/>
  <c r="G499" i="5" a="1"/>
  <c r="G499" i="5" s="1"/>
  <c r="G497" i="5" a="1"/>
  <c r="G497" i="5" s="1"/>
  <c r="G495" i="5" a="1"/>
  <c r="G495" i="5" s="1"/>
  <c r="G493" i="5" a="1"/>
  <c r="G493" i="5" s="1"/>
  <c r="G491" i="5" a="1"/>
  <c r="G491" i="5" s="1"/>
  <c r="G489" i="5" a="1"/>
  <c r="G489" i="5" s="1"/>
  <c r="G487" i="5" a="1"/>
  <c r="G487" i="5" s="1"/>
  <c r="G471" i="5" a="1"/>
  <c r="G471" i="5" s="1"/>
  <c r="G469" i="5" a="1"/>
  <c r="G469" i="5" s="1"/>
  <c r="G467" i="5" a="1"/>
  <c r="G467" i="5" s="1"/>
  <c r="G465" i="5" a="1"/>
  <c r="G465" i="5" s="1"/>
  <c r="G463" i="5" a="1"/>
  <c r="G463" i="5" s="1"/>
  <c r="G461" i="5" a="1"/>
  <c r="G461" i="5" s="1"/>
  <c r="G459" i="5" a="1"/>
  <c r="G459" i="5" s="1"/>
  <c r="G457" i="5" a="1"/>
  <c r="G457" i="5" s="1"/>
  <c r="G455" i="5" a="1"/>
  <c r="G455" i="5" s="1"/>
  <c r="G453" i="5" a="1"/>
  <c r="G453" i="5" s="1"/>
  <c r="G437" i="5" a="1"/>
  <c r="G437" i="5" s="1"/>
  <c r="G435" i="5" a="1"/>
  <c r="G435" i="5" s="1"/>
  <c r="G433" i="5" a="1"/>
  <c r="G433" i="5" s="1"/>
  <c r="G431" i="5" a="1"/>
  <c r="G431" i="5" s="1"/>
  <c r="G429" i="5" a="1"/>
  <c r="G429" i="5" s="1"/>
  <c r="G427" i="5" a="1"/>
  <c r="G427" i="5" s="1"/>
  <c r="G425" i="5" a="1"/>
  <c r="G425" i="5" s="1"/>
  <c r="G423" i="5" a="1"/>
  <c r="G423" i="5" s="1"/>
  <c r="G421" i="5" a="1"/>
  <c r="G421" i="5" s="1"/>
  <c r="G419" i="5" a="1"/>
  <c r="G419" i="5" s="1"/>
  <c r="G403" i="5" a="1"/>
  <c r="G403" i="5" s="1"/>
  <c r="G401" i="5" a="1"/>
  <c r="G401" i="5" s="1"/>
  <c r="G399" i="5" a="1"/>
  <c r="G399" i="5" s="1"/>
  <c r="G397" i="5" a="1"/>
  <c r="G397" i="5" s="1"/>
  <c r="G395" i="5" a="1"/>
  <c r="G395" i="5" s="1"/>
  <c r="G393" i="5" a="1"/>
  <c r="G393" i="5" s="1"/>
  <c r="G391" i="5" a="1"/>
  <c r="G391" i="5" s="1"/>
  <c r="G389" i="5" a="1"/>
  <c r="G389" i="5" s="1"/>
  <c r="G387" i="5" a="1"/>
  <c r="G387" i="5" s="1"/>
  <c r="G385" i="5" a="1"/>
  <c r="G385" i="5" s="1"/>
  <c r="G369" i="5" a="1"/>
  <c r="G369" i="5" s="1"/>
  <c r="G367" i="5" a="1"/>
  <c r="G367" i="5" s="1"/>
  <c r="G365" i="5" a="1"/>
  <c r="G365" i="5" s="1"/>
  <c r="G363" i="5" a="1"/>
  <c r="G363" i="5" s="1"/>
  <c r="G361" i="5" a="1"/>
  <c r="G361" i="5" s="1"/>
  <c r="G359" i="5" a="1"/>
  <c r="G359" i="5" s="1"/>
  <c r="G357" i="5" a="1"/>
  <c r="G357" i="5" s="1"/>
  <c r="G355" i="5" a="1"/>
  <c r="G355" i="5" s="1"/>
  <c r="G353" i="5" a="1"/>
  <c r="G353" i="5" s="1"/>
  <c r="G351" i="5" a="1"/>
  <c r="G351" i="5" s="1"/>
  <c r="G335" i="5" a="1"/>
  <c r="G335" i="5" s="1"/>
  <c r="G333" i="5" a="1"/>
  <c r="G333" i="5" s="1"/>
  <c r="G331" i="5" a="1"/>
  <c r="G331" i="5" s="1"/>
  <c r="G329" i="5" a="1"/>
  <c r="G329" i="5" s="1"/>
  <c r="G327" i="5" a="1"/>
  <c r="G327" i="5" s="1"/>
  <c r="G325" i="5" a="1"/>
  <c r="G325" i="5" s="1"/>
  <c r="G323" i="5" a="1"/>
  <c r="G323" i="5" s="1"/>
  <c r="G321" i="5" a="1"/>
  <c r="G321" i="5" s="1"/>
  <c r="G319" i="5" a="1"/>
  <c r="G319" i="5" s="1"/>
  <c r="G267" i="5" a="1"/>
  <c r="G267" i="5" s="1"/>
  <c r="G265" i="5" a="1"/>
  <c r="G265" i="5" s="1"/>
  <c r="G263" i="5" a="1"/>
  <c r="G263" i="5" s="1"/>
  <c r="G261" i="5" a="1"/>
  <c r="G261" i="5" s="1"/>
  <c r="G259" i="5" a="1"/>
  <c r="G259" i="5" s="1"/>
  <c r="G257" i="5" a="1"/>
  <c r="G257" i="5" s="1"/>
  <c r="G255" i="5" a="1"/>
  <c r="G255" i="5" s="1"/>
  <c r="G253" i="5" a="1"/>
  <c r="G253" i="5" s="1"/>
  <c r="G251" i="5" a="1"/>
  <c r="G251" i="5" s="1"/>
  <c r="G249" i="5" a="1"/>
  <c r="G249" i="5" s="1"/>
  <c r="G301" i="5" a="1"/>
  <c r="G301" i="5" s="1"/>
  <c r="G299" i="5" a="1"/>
  <c r="G299" i="5" s="1"/>
  <c r="G297" i="5" a="1"/>
  <c r="G297" i="5" s="1"/>
  <c r="G295" i="5" a="1"/>
  <c r="G295" i="5" s="1"/>
  <c r="G293" i="5" a="1"/>
  <c r="G293" i="5" s="1"/>
  <c r="G291" i="5" a="1"/>
  <c r="G291" i="5" s="1"/>
  <c r="G289" i="5" a="1"/>
  <c r="G289" i="5" s="1"/>
  <c r="G287" i="5" a="1"/>
  <c r="G287" i="5" s="1"/>
  <c r="G285" i="5" a="1"/>
  <c r="G285" i="5" s="1"/>
  <c r="G283" i="5" a="1"/>
  <c r="G283" i="5" s="1"/>
  <c r="G317" i="5" a="1"/>
  <c r="G317" i="5" s="1"/>
  <c r="G233" i="5" a="1"/>
  <c r="G233" i="5" s="1"/>
  <c r="G231" i="5" a="1"/>
  <c r="G231" i="5" s="1"/>
  <c r="G229" i="5" a="1"/>
  <c r="G229" i="5" s="1"/>
  <c r="G227" i="5" a="1"/>
  <c r="G227" i="5" s="1"/>
  <c r="G225" i="5" a="1"/>
  <c r="G225" i="5" s="1"/>
  <c r="G223" i="5" a="1"/>
  <c r="G223" i="5" s="1"/>
  <c r="G221" i="5" a="1"/>
  <c r="G221" i="5" s="1"/>
  <c r="G219" i="5" a="1"/>
  <c r="G219" i="5" s="1"/>
  <c r="G217" i="5" a="1"/>
  <c r="G217" i="5" s="1"/>
  <c r="G215" i="5" a="1"/>
  <c r="G215" i="5" s="1"/>
  <c r="G199" i="5" a="1"/>
  <c r="G199" i="5" s="1"/>
  <c r="G197" i="5" a="1"/>
  <c r="G197" i="5" s="1"/>
  <c r="G195" i="5" a="1"/>
  <c r="G195" i="5" s="1"/>
  <c r="G193" i="5" a="1"/>
  <c r="G193" i="5" s="1"/>
  <c r="G191" i="5" a="1"/>
  <c r="G191" i="5" s="1"/>
  <c r="G189" i="5" a="1"/>
  <c r="G189" i="5" s="1"/>
  <c r="G187" i="5" a="1"/>
  <c r="G187" i="5" s="1"/>
  <c r="G185" i="5" a="1"/>
  <c r="G185" i="5" s="1"/>
  <c r="G183" i="5" a="1"/>
  <c r="G183" i="5" s="1"/>
  <c r="G181" i="5" a="1"/>
  <c r="G181" i="5" s="1"/>
  <c r="G131" i="5" a="1"/>
  <c r="G131" i="5" s="1"/>
  <c r="G129" i="5" a="1"/>
  <c r="G129" i="5" s="1"/>
  <c r="G127" i="5" a="1"/>
  <c r="G127" i="5" s="1"/>
  <c r="G125" i="5" a="1"/>
  <c r="G125" i="5" s="1"/>
  <c r="G123" i="5" a="1"/>
  <c r="G123" i="5" s="1"/>
  <c r="G121" i="5" a="1"/>
  <c r="G121" i="5" s="1"/>
  <c r="G119" i="5" a="1"/>
  <c r="G119" i="5" s="1"/>
  <c r="G117" i="5" a="1"/>
  <c r="G117" i="5" s="1"/>
  <c r="G115" i="5" a="1"/>
  <c r="G115" i="5" s="1"/>
  <c r="G113" i="5" a="1"/>
  <c r="G113" i="5" s="1"/>
  <c r="G97" i="5" a="1"/>
  <c r="G97" i="5" s="1"/>
  <c r="G95" i="5" a="1"/>
  <c r="G95" i="5" s="1"/>
  <c r="G93" i="5" a="1"/>
  <c r="G93" i="5" s="1"/>
  <c r="G91" i="5" a="1"/>
  <c r="G91" i="5" s="1"/>
  <c r="G89" i="5" a="1"/>
  <c r="G89" i="5" s="1"/>
  <c r="G87" i="5" a="1"/>
  <c r="G87" i="5" s="1"/>
  <c r="G85" i="5" a="1"/>
  <c r="G85" i="5" s="1"/>
  <c r="G83" i="5" a="1"/>
  <c r="G83" i="5" s="1"/>
  <c r="G81" i="5" a="1"/>
  <c r="G81" i="5" s="1"/>
  <c r="G79" i="5" a="1"/>
  <c r="G79" i="5" s="1"/>
  <c r="G64" i="5" a="1"/>
  <c r="G64" i="5" s="1"/>
  <c r="G62" i="5" a="1"/>
  <c r="G62" i="5" s="1"/>
  <c r="G60" i="5" a="1"/>
  <c r="G60" i="5" s="1"/>
  <c r="G58" i="5" a="1"/>
  <c r="G58" i="5" s="1"/>
  <c r="G56" i="5" a="1"/>
  <c r="G56" i="5" s="1"/>
  <c r="G54" i="5" a="1"/>
  <c r="G54" i="5" s="1"/>
  <c r="G52" i="5" a="1"/>
  <c r="G52" i="5" s="1"/>
  <c r="G50" i="5" a="1"/>
  <c r="G50" i="5" s="1"/>
  <c r="G48" i="5" a="1"/>
  <c r="G48" i="5" s="1"/>
  <c r="G46" i="5" a="1"/>
  <c r="G46" i="5" s="1"/>
  <c r="H607" i="5" a="1"/>
  <c r="H607" i="5" s="1"/>
  <c r="H605" i="5" a="1"/>
  <c r="H605" i="5" s="1"/>
  <c r="H603" i="5" a="1"/>
  <c r="H603" i="5" s="1"/>
  <c r="H601" i="5" a="1"/>
  <c r="H601" i="5" s="1"/>
  <c r="H599" i="5" a="1"/>
  <c r="H599" i="5" s="1"/>
  <c r="H597" i="5" a="1"/>
  <c r="H597" i="5" s="1"/>
  <c r="H595" i="5" a="1"/>
  <c r="H595" i="5" s="1"/>
  <c r="H593" i="5" a="1"/>
  <c r="H593" i="5" s="1"/>
  <c r="H591" i="5" a="1"/>
  <c r="H591" i="5" s="1"/>
  <c r="H589" i="5" a="1"/>
  <c r="H589" i="5" s="1"/>
  <c r="H573" i="5" a="1"/>
  <c r="H573" i="5" s="1"/>
  <c r="H571" i="5" a="1"/>
  <c r="H571" i="5" s="1"/>
  <c r="H569" i="5" a="1"/>
  <c r="H569" i="5" s="1"/>
  <c r="H567" i="5" a="1"/>
  <c r="H567" i="5" s="1"/>
  <c r="H565" i="5" a="1"/>
  <c r="H565" i="5" s="1"/>
  <c r="H563" i="5" a="1"/>
  <c r="H563" i="5" s="1"/>
  <c r="H561" i="5" a="1"/>
  <c r="H561" i="5" s="1"/>
  <c r="H559" i="5" a="1"/>
  <c r="H559" i="5" s="1"/>
  <c r="H557" i="5" a="1"/>
  <c r="H557" i="5" s="1"/>
  <c r="H555" i="5" a="1"/>
  <c r="H555" i="5" s="1"/>
  <c r="H539" i="5" a="1"/>
  <c r="H539" i="5" s="1"/>
  <c r="H537" i="5" a="1"/>
  <c r="H537" i="5" s="1"/>
  <c r="H535" i="5" a="1"/>
  <c r="H535" i="5" s="1"/>
  <c r="H533" i="5" a="1"/>
  <c r="H533" i="5" s="1"/>
  <c r="H531" i="5" a="1"/>
  <c r="H531" i="5" s="1"/>
  <c r="H529" i="5" a="1"/>
  <c r="H529" i="5" s="1"/>
  <c r="H527" i="5" a="1"/>
  <c r="H527" i="5" s="1"/>
  <c r="H525" i="5" a="1"/>
  <c r="H525" i="5" s="1"/>
  <c r="H523" i="5" a="1"/>
  <c r="H523" i="5" s="1"/>
  <c r="H521" i="5" a="1"/>
  <c r="H521" i="5" s="1"/>
  <c r="H505" i="5" a="1"/>
  <c r="H505" i="5" s="1"/>
  <c r="H503" i="5" a="1"/>
  <c r="H503" i="5" s="1"/>
  <c r="H501" i="5" a="1"/>
  <c r="H501" i="5" s="1"/>
  <c r="H499" i="5" a="1"/>
  <c r="H499" i="5" s="1"/>
  <c r="H497" i="5" a="1"/>
  <c r="H497" i="5" s="1"/>
  <c r="H495" i="5" a="1"/>
  <c r="H495" i="5" s="1"/>
  <c r="H493" i="5" a="1"/>
  <c r="H493" i="5" s="1"/>
  <c r="H491" i="5" a="1"/>
  <c r="H491" i="5" s="1"/>
  <c r="H489" i="5" a="1"/>
  <c r="H489" i="5" s="1"/>
  <c r="H487" i="5" a="1"/>
  <c r="H487" i="5" s="1"/>
  <c r="H471" i="5" a="1"/>
  <c r="H471" i="5" s="1"/>
  <c r="H469" i="5" a="1"/>
  <c r="H469" i="5" s="1"/>
  <c r="H467" i="5" a="1"/>
  <c r="H467" i="5" s="1"/>
  <c r="H465" i="5" a="1"/>
  <c r="H465" i="5" s="1"/>
  <c r="H463" i="5" a="1"/>
  <c r="H463" i="5" s="1"/>
  <c r="H461" i="5" a="1"/>
  <c r="H461" i="5" s="1"/>
  <c r="H459" i="5" a="1"/>
  <c r="H459" i="5" s="1"/>
  <c r="H457" i="5" a="1"/>
  <c r="H457" i="5" s="1"/>
  <c r="H455" i="5" a="1"/>
  <c r="H455" i="5" s="1"/>
  <c r="H453" i="5" a="1"/>
  <c r="H453" i="5" s="1"/>
  <c r="H437" i="5" a="1"/>
  <c r="H437" i="5" s="1"/>
  <c r="H435" i="5" a="1"/>
  <c r="H435" i="5" s="1"/>
  <c r="H433" i="5" a="1"/>
  <c r="H433" i="5" s="1"/>
  <c r="H431" i="5" a="1"/>
  <c r="H431" i="5" s="1"/>
  <c r="H429" i="5" a="1"/>
  <c r="H429" i="5" s="1"/>
  <c r="H427" i="5" a="1"/>
  <c r="H427" i="5" s="1"/>
  <c r="H425" i="5" a="1"/>
  <c r="H425" i="5" s="1"/>
  <c r="H423" i="5" a="1"/>
  <c r="H423" i="5" s="1"/>
  <c r="H421" i="5" a="1"/>
  <c r="H421" i="5" s="1"/>
  <c r="H419" i="5" a="1"/>
  <c r="H419" i="5" s="1"/>
  <c r="H403" i="5" a="1"/>
  <c r="H403" i="5" s="1"/>
  <c r="H401" i="5" a="1"/>
  <c r="H401" i="5" s="1"/>
  <c r="H399" i="5" a="1"/>
  <c r="H399" i="5" s="1"/>
  <c r="H397" i="5" a="1"/>
  <c r="H397" i="5" s="1"/>
  <c r="H395" i="5" a="1"/>
  <c r="H395" i="5" s="1"/>
  <c r="H393" i="5" a="1"/>
  <c r="H393" i="5" s="1"/>
  <c r="H391" i="5" a="1"/>
  <c r="H391" i="5" s="1"/>
  <c r="H389" i="5" a="1"/>
  <c r="H389" i="5" s="1"/>
  <c r="H387" i="5" a="1"/>
  <c r="H387" i="5" s="1"/>
  <c r="H385" i="5" a="1"/>
  <c r="H385" i="5" s="1"/>
  <c r="H369" i="5" a="1"/>
  <c r="H369" i="5" s="1"/>
  <c r="H367" i="5" a="1"/>
  <c r="H367" i="5" s="1"/>
  <c r="H365" i="5" a="1"/>
  <c r="H365" i="5" s="1"/>
  <c r="H363" i="5" a="1"/>
  <c r="H363" i="5" s="1"/>
  <c r="H361" i="5" a="1"/>
  <c r="H361" i="5" s="1"/>
  <c r="H359" i="5" a="1"/>
  <c r="H359" i="5" s="1"/>
  <c r="H357" i="5" a="1"/>
  <c r="H357" i="5" s="1"/>
  <c r="H355" i="5" a="1"/>
  <c r="H355" i="5" s="1"/>
  <c r="H353" i="5" a="1"/>
  <c r="H353" i="5" s="1"/>
  <c r="H351" i="5" a="1"/>
  <c r="H351" i="5" s="1"/>
  <c r="H335" i="5" a="1"/>
  <c r="H335" i="5" s="1"/>
  <c r="H333" i="5" a="1"/>
  <c r="H333" i="5" s="1"/>
  <c r="H331" i="5" a="1"/>
  <c r="H331" i="5" s="1"/>
  <c r="H329" i="5" a="1"/>
  <c r="H329" i="5" s="1"/>
  <c r="H327" i="5" a="1"/>
  <c r="H327" i="5" s="1"/>
  <c r="H325" i="5" a="1"/>
  <c r="H325" i="5" s="1"/>
  <c r="H323" i="5" a="1"/>
  <c r="H323" i="5" s="1"/>
  <c r="H321" i="5" a="1"/>
  <c r="H321" i="5" s="1"/>
  <c r="H319" i="5" a="1"/>
  <c r="H319" i="5" s="1"/>
  <c r="H317" i="5" a="1"/>
  <c r="H317" i="5" s="1"/>
  <c r="H301" i="5" a="1"/>
  <c r="H301" i="5" s="1"/>
  <c r="H299" i="5" a="1"/>
  <c r="H299" i="5" s="1"/>
  <c r="H297" i="5" a="1"/>
  <c r="H297" i="5" s="1"/>
  <c r="H295" i="5" a="1"/>
  <c r="H295" i="5" s="1"/>
  <c r="H293" i="5" a="1"/>
  <c r="H293" i="5" s="1"/>
  <c r="H291" i="5" a="1"/>
  <c r="H291" i="5" s="1"/>
  <c r="H289" i="5" a="1"/>
  <c r="H289" i="5" s="1"/>
  <c r="H287" i="5" a="1"/>
  <c r="H287" i="5" s="1"/>
  <c r="H285" i="5" a="1"/>
  <c r="H285" i="5" s="1"/>
  <c r="H283" i="5" a="1"/>
  <c r="H283" i="5" s="1"/>
  <c r="H267" i="5" a="1"/>
  <c r="H267" i="5" s="1"/>
  <c r="H265" i="5" a="1"/>
  <c r="H265" i="5" s="1"/>
  <c r="H263" i="5" a="1"/>
  <c r="H263" i="5" s="1"/>
  <c r="H261" i="5" a="1"/>
  <c r="H261" i="5" s="1"/>
  <c r="H259" i="5" a="1"/>
  <c r="H259" i="5" s="1"/>
  <c r="H257" i="5" a="1"/>
  <c r="H257" i="5" s="1"/>
  <c r="H255" i="5" a="1"/>
  <c r="H255" i="5" s="1"/>
  <c r="H253" i="5" a="1"/>
  <c r="H253" i="5" s="1"/>
  <c r="H251" i="5" a="1"/>
  <c r="H251" i="5" s="1"/>
  <c r="H249" i="5" a="1"/>
  <c r="H249" i="5" s="1"/>
  <c r="H233" i="5" a="1"/>
  <c r="H233" i="5" s="1"/>
  <c r="H231" i="5" a="1"/>
  <c r="H231" i="5" s="1"/>
  <c r="H229" i="5" a="1"/>
  <c r="H229" i="5" s="1"/>
  <c r="H227" i="5" a="1"/>
  <c r="H227" i="5" s="1"/>
  <c r="H225" i="5" a="1"/>
  <c r="H225" i="5" s="1"/>
  <c r="H223" i="5" a="1"/>
  <c r="H223" i="5" s="1"/>
  <c r="H221" i="5" a="1"/>
  <c r="H221" i="5" s="1"/>
  <c r="H219" i="5" a="1"/>
  <c r="H219" i="5" s="1"/>
  <c r="H217" i="5" a="1"/>
  <c r="H217" i="5" s="1"/>
  <c r="H215" i="5" a="1"/>
  <c r="H215" i="5" s="1"/>
  <c r="H199" i="5" a="1"/>
  <c r="H199" i="5" s="1"/>
  <c r="H197" i="5" a="1"/>
  <c r="H197" i="5" s="1"/>
  <c r="H195" i="5" a="1"/>
  <c r="H195" i="5" s="1"/>
  <c r="H193" i="5" a="1"/>
  <c r="H193" i="5" s="1"/>
  <c r="H191" i="5" a="1"/>
  <c r="H191" i="5" s="1"/>
  <c r="H189" i="5" a="1"/>
  <c r="H189" i="5" s="1"/>
  <c r="H187" i="5" a="1"/>
  <c r="H187" i="5" s="1"/>
  <c r="H185" i="5" a="1"/>
  <c r="H185" i="5" s="1"/>
  <c r="H183" i="5" a="1"/>
  <c r="H183" i="5" s="1"/>
  <c r="H181" i="5" a="1"/>
  <c r="H181" i="5" s="1"/>
  <c r="H165" i="5" a="1"/>
  <c r="H165" i="5" s="1"/>
  <c r="H163" i="5" a="1"/>
  <c r="H163" i="5" s="1"/>
  <c r="H161" i="5" a="1"/>
  <c r="H161" i="5" s="1"/>
  <c r="H159" i="5" a="1"/>
  <c r="H159" i="5" s="1"/>
  <c r="H157" i="5" a="1"/>
  <c r="H157" i="5" s="1"/>
  <c r="H155" i="5" a="1"/>
  <c r="H155" i="5" s="1"/>
  <c r="H153" i="5" a="1"/>
  <c r="H153" i="5" s="1"/>
  <c r="H151" i="5" a="1"/>
  <c r="H151" i="5" s="1"/>
  <c r="H149" i="5" a="1"/>
  <c r="H149" i="5" s="1"/>
  <c r="H147" i="5" a="1"/>
  <c r="H147" i="5" s="1"/>
  <c r="H131" i="5" a="1"/>
  <c r="H131" i="5" s="1"/>
  <c r="H129" i="5" a="1"/>
  <c r="H129" i="5" s="1"/>
  <c r="H127" i="5" a="1"/>
  <c r="H127" i="5" s="1"/>
  <c r="H125" i="5" a="1"/>
  <c r="H125" i="5" s="1"/>
  <c r="H123" i="5" a="1"/>
  <c r="H123" i="5" s="1"/>
  <c r="H121" i="5" a="1"/>
  <c r="H121" i="5" s="1"/>
  <c r="H119" i="5" a="1"/>
  <c r="H119" i="5" s="1"/>
  <c r="H117" i="5" a="1"/>
  <c r="H117" i="5" s="1"/>
  <c r="H115" i="5" a="1"/>
  <c r="H115" i="5" s="1"/>
  <c r="H113" i="5" a="1"/>
  <c r="H113" i="5" s="1"/>
  <c r="H97" i="5" a="1"/>
  <c r="H97" i="5" s="1"/>
  <c r="H95" i="5" a="1"/>
  <c r="H95" i="5" s="1"/>
  <c r="H93" i="5" a="1"/>
  <c r="H93" i="5" s="1"/>
  <c r="H91" i="5" a="1"/>
  <c r="H91" i="5" s="1"/>
  <c r="H89" i="5" a="1"/>
  <c r="H89" i="5" s="1"/>
  <c r="H87" i="5" a="1"/>
  <c r="H87" i="5" s="1"/>
  <c r="H85" i="5" a="1"/>
  <c r="H85" i="5" s="1"/>
  <c r="H83" i="5" a="1"/>
  <c r="H83" i="5" s="1"/>
  <c r="H81" i="5" a="1"/>
  <c r="H81" i="5" s="1"/>
  <c r="H79" i="5" a="1"/>
  <c r="H79" i="5" s="1"/>
  <c r="H64" i="5" a="1"/>
  <c r="H64" i="5" s="1"/>
  <c r="H62" i="5" a="1"/>
  <c r="H62" i="5" s="1"/>
  <c r="H60" i="5" a="1"/>
  <c r="H60" i="5" s="1"/>
  <c r="H58" i="5" a="1"/>
  <c r="H58" i="5" s="1"/>
  <c r="H56" i="5" a="1"/>
  <c r="H56" i="5" s="1"/>
  <c r="H54" i="5" a="1"/>
  <c r="H54" i="5" s="1"/>
  <c r="H52" i="5" a="1"/>
  <c r="H52" i="5" s="1"/>
  <c r="H50" i="5" a="1"/>
  <c r="H50" i="5" s="1"/>
  <c r="H48" i="5" a="1"/>
  <c r="H48" i="5" s="1"/>
  <c r="H46" i="5" a="1"/>
  <c r="H46" i="5" s="1"/>
  <c r="H31" i="5" a="1"/>
  <c r="H31" i="5" s="1"/>
  <c r="H29" i="5" a="1"/>
  <c r="H29" i="5" s="1"/>
  <c r="H27" i="5" a="1"/>
  <c r="H27" i="5" s="1"/>
  <c r="H25" i="5" a="1"/>
  <c r="H25" i="5" s="1"/>
  <c r="H23" i="5" a="1"/>
  <c r="H23" i="5" s="1"/>
  <c r="H21" i="5" a="1"/>
  <c r="H21" i="5" s="1"/>
  <c r="H19" i="5" a="1"/>
  <c r="H19" i="5" s="1"/>
  <c r="H17" i="5" a="1"/>
  <c r="H17" i="5" s="1"/>
  <c r="H15" i="5" a="1"/>
  <c r="H15" i="5" s="1"/>
  <c r="H13" i="5" a="1"/>
  <c r="H13" i="5" s="1"/>
  <c r="G31" i="5" a="1"/>
  <c r="G31" i="5" s="1"/>
  <c r="G29" i="5" a="1"/>
  <c r="G29" i="5" s="1"/>
  <c r="G27" i="5" a="1"/>
  <c r="G27" i="5" s="1"/>
  <c r="G25" i="5" a="1"/>
  <c r="G25" i="5" s="1"/>
  <c r="G23" i="5" a="1"/>
  <c r="G23" i="5" s="1"/>
  <c r="G21" i="5" a="1"/>
  <c r="G21" i="5" s="1"/>
  <c r="G19" i="5" a="1"/>
  <c r="G19" i="5" s="1"/>
  <c r="G17" i="5" a="1"/>
  <c r="G17" i="5" s="1"/>
  <c r="G15" i="5" a="1"/>
  <c r="G15" i="5" s="1"/>
  <c r="G13" i="5" a="1"/>
  <c r="G13" i="5" s="1"/>
  <c r="B607" i="5" a="1"/>
  <c r="B607" i="5" s="1"/>
  <c r="B605" i="5" a="1"/>
  <c r="B605" i="5" s="1"/>
  <c r="B603" i="5" a="1"/>
  <c r="B603" i="5" s="1"/>
  <c r="B601" i="5" a="1"/>
  <c r="B601" i="5" s="1"/>
  <c r="B599" i="5" a="1"/>
  <c r="B599" i="5" s="1"/>
  <c r="B597" i="5" a="1"/>
  <c r="B597" i="5" s="1"/>
  <c r="B595" i="5" a="1"/>
  <c r="B595" i="5" s="1"/>
  <c r="B593" i="5" a="1"/>
  <c r="B593" i="5" s="1"/>
  <c r="B591" i="5" a="1"/>
  <c r="B591" i="5" s="1"/>
  <c r="B589" i="5" a="1"/>
  <c r="B589" i="5" s="1"/>
  <c r="B573" i="5" a="1"/>
  <c r="B573" i="5" s="1"/>
  <c r="B571" i="5" a="1"/>
  <c r="B571" i="5" s="1"/>
  <c r="B569" i="5" a="1"/>
  <c r="B569" i="5" s="1"/>
  <c r="B567" i="5" a="1"/>
  <c r="B567" i="5" s="1"/>
  <c r="B565" i="5" a="1"/>
  <c r="B565" i="5" s="1"/>
  <c r="B563" i="5" a="1"/>
  <c r="B563" i="5" s="1"/>
  <c r="B561" i="5" a="1"/>
  <c r="B561" i="5" s="1"/>
  <c r="B559" i="5" a="1"/>
  <c r="B559" i="5" s="1"/>
  <c r="B557" i="5" a="1"/>
  <c r="B557" i="5" s="1"/>
  <c r="B555" i="5" a="1"/>
  <c r="B555" i="5" s="1"/>
  <c r="B539" i="5" a="1"/>
  <c r="B539" i="5" s="1"/>
  <c r="B537" i="5" a="1"/>
  <c r="B537" i="5" s="1"/>
  <c r="B535" i="5" a="1"/>
  <c r="B535" i="5" s="1"/>
  <c r="B533" i="5" a="1"/>
  <c r="B533" i="5" s="1"/>
  <c r="B531" i="5" a="1"/>
  <c r="B531" i="5" s="1"/>
  <c r="B529" i="5" a="1"/>
  <c r="B529" i="5" s="1"/>
  <c r="B527" i="5" a="1"/>
  <c r="B527" i="5" s="1"/>
  <c r="B525" i="5" a="1"/>
  <c r="B525" i="5" s="1"/>
  <c r="B523" i="5" a="1"/>
  <c r="B523" i="5" s="1"/>
  <c r="B524" i="5" a="1"/>
  <c r="B524" i="5" s="1"/>
  <c r="B521" i="5" a="1"/>
  <c r="B521" i="5" s="1"/>
  <c r="B505" i="5" a="1"/>
  <c r="B505" i="5" s="1"/>
  <c r="B503" i="5" a="1"/>
  <c r="B503" i="5" s="1"/>
  <c r="B501" i="5" a="1"/>
  <c r="B501" i="5" s="1"/>
  <c r="B499" i="5" a="1"/>
  <c r="B499" i="5" s="1"/>
  <c r="B497" i="5" a="1"/>
  <c r="B497" i="5" s="1"/>
  <c r="B495" i="5" a="1"/>
  <c r="B495" i="5" s="1"/>
  <c r="B493" i="5" a="1"/>
  <c r="B493" i="5" s="1"/>
  <c r="B491" i="5" a="1"/>
  <c r="B491" i="5" s="1"/>
  <c r="B489" i="5" a="1"/>
  <c r="B489" i="5" s="1"/>
  <c r="B487" i="5" a="1"/>
  <c r="B487" i="5" s="1"/>
  <c r="B471" i="5" a="1"/>
  <c r="B471" i="5" s="1"/>
  <c r="B469" i="5" a="1"/>
  <c r="B469" i="5" s="1"/>
  <c r="B467" i="5" a="1"/>
  <c r="B467" i="5" s="1"/>
  <c r="B465" i="5" a="1"/>
  <c r="B465" i="5" s="1"/>
  <c r="B463" i="5" a="1"/>
  <c r="B463" i="5" s="1"/>
  <c r="B461" i="5" a="1"/>
  <c r="B461" i="5" s="1"/>
  <c r="B459" i="5" a="1"/>
  <c r="B459" i="5" s="1"/>
  <c r="B457" i="5" a="1"/>
  <c r="B457" i="5" s="1"/>
  <c r="B455" i="5" a="1"/>
  <c r="B455" i="5" s="1"/>
  <c r="B453" i="5" a="1"/>
  <c r="B453" i="5" s="1"/>
  <c r="B437" i="5" a="1"/>
  <c r="B437" i="5" s="1"/>
  <c r="B435" i="5" a="1"/>
  <c r="B435" i="5" s="1"/>
  <c r="B433" i="5" a="1"/>
  <c r="B433" i="5" s="1"/>
  <c r="B431" i="5" a="1"/>
  <c r="B431" i="5" s="1"/>
  <c r="B429" i="5" a="1"/>
  <c r="B429" i="5" s="1"/>
  <c r="B427" i="5" a="1"/>
  <c r="B427" i="5" s="1"/>
  <c r="B425" i="5" a="1"/>
  <c r="B425" i="5" s="1"/>
  <c r="B423" i="5" a="1"/>
  <c r="B423" i="5" s="1"/>
  <c r="B421" i="5" a="1"/>
  <c r="B421" i="5" s="1"/>
  <c r="B419" i="5" a="1"/>
  <c r="B419" i="5" s="1"/>
  <c r="B403" i="5" a="1"/>
  <c r="B403" i="5" s="1"/>
  <c r="B401" i="5" a="1"/>
  <c r="B401" i="5" s="1"/>
  <c r="B399" i="5" a="1"/>
  <c r="B399" i="5" s="1"/>
  <c r="B397" i="5" a="1"/>
  <c r="B397" i="5" s="1"/>
  <c r="B395" i="5" a="1"/>
  <c r="B395" i="5" s="1"/>
  <c r="B396" i="5" a="1"/>
  <c r="B396" i="5" s="1"/>
  <c r="B393" i="5" a="1"/>
  <c r="B393" i="5" s="1"/>
  <c r="B391" i="5" a="1"/>
  <c r="B391" i="5" s="1"/>
  <c r="B389" i="5" a="1"/>
  <c r="B389" i="5" s="1"/>
  <c r="B387" i="5" a="1"/>
  <c r="B387" i="5" s="1"/>
  <c r="B385" i="5" a="1"/>
  <c r="B385" i="5" s="1"/>
  <c r="B369" i="5" a="1"/>
  <c r="B369" i="5" s="1"/>
  <c r="B367" i="5" a="1"/>
  <c r="B367" i="5" s="1"/>
  <c r="B365" i="5" a="1"/>
  <c r="B365" i="5" s="1"/>
  <c r="B363" i="5" a="1"/>
  <c r="B363" i="5" s="1"/>
  <c r="B361" i="5" a="1"/>
  <c r="B361" i="5" s="1"/>
  <c r="B359" i="5" a="1"/>
  <c r="B359" i="5" s="1"/>
  <c r="B357" i="5" a="1"/>
  <c r="B357" i="5" s="1"/>
  <c r="B355" i="5" a="1"/>
  <c r="B355" i="5" s="1"/>
  <c r="B353" i="5" a="1"/>
  <c r="B353" i="5" s="1"/>
  <c r="B351" i="5" a="1"/>
  <c r="B351" i="5" s="1"/>
  <c r="B335" i="5" a="1"/>
  <c r="B335" i="5" s="1"/>
  <c r="B333" i="5" a="1"/>
  <c r="B333" i="5" s="1"/>
  <c r="B331" i="5" a="1"/>
  <c r="B331" i="5" s="1"/>
  <c r="B329" i="5" a="1"/>
  <c r="B329" i="5" s="1"/>
  <c r="B330" i="5" a="1"/>
  <c r="B330" i="5" s="1"/>
  <c r="B327" i="5" a="1"/>
  <c r="B327" i="5" s="1"/>
  <c r="B325" i="5" a="1"/>
  <c r="B325" i="5" s="1"/>
  <c r="B323" i="5" a="1"/>
  <c r="B323" i="5" s="1"/>
  <c r="B321" i="5" a="1"/>
  <c r="B321" i="5" s="1"/>
  <c r="B319" i="5" a="1"/>
  <c r="B319" i="5" s="1"/>
  <c r="B317" i="5" a="1"/>
  <c r="B317" i="5" s="1"/>
  <c r="B301" i="5" a="1"/>
  <c r="B301" i="5" s="1"/>
  <c r="B299" i="5" a="1"/>
  <c r="B299" i="5" s="1"/>
  <c r="B297" i="5" a="1"/>
  <c r="B297" i="5" s="1"/>
  <c r="B295" i="5" a="1"/>
  <c r="B295" i="5" s="1"/>
  <c r="B293" i="5" a="1"/>
  <c r="B293" i="5" s="1"/>
  <c r="B291" i="5" a="1"/>
  <c r="B291" i="5" s="1"/>
  <c r="B289" i="5" a="1"/>
  <c r="B289" i="5" s="1"/>
  <c r="B287" i="5" a="1"/>
  <c r="B287" i="5" s="1"/>
  <c r="B285" i="5" a="1"/>
  <c r="B285" i="5" s="1"/>
  <c r="B283" i="5" a="1"/>
  <c r="B283" i="5" s="1"/>
  <c r="B267" i="5" a="1"/>
  <c r="B267" i="5" s="1"/>
  <c r="B265" i="5" a="1"/>
  <c r="B265" i="5" s="1"/>
  <c r="B263" i="5" a="1"/>
  <c r="B263" i="5" s="1"/>
  <c r="B261" i="5" a="1"/>
  <c r="B261" i="5" s="1"/>
  <c r="B259" i="5" a="1"/>
  <c r="B259" i="5" s="1"/>
  <c r="B257" i="5" a="1"/>
  <c r="B257" i="5" s="1"/>
  <c r="B255" i="5" a="1"/>
  <c r="B255" i="5" s="1"/>
  <c r="B253" i="5" a="1"/>
  <c r="B253" i="5" s="1"/>
  <c r="B251" i="5" a="1"/>
  <c r="B251" i="5" s="1"/>
  <c r="B249" i="5" a="1"/>
  <c r="B249" i="5" s="1"/>
  <c r="B233" i="5" a="1"/>
  <c r="B233" i="5" s="1"/>
  <c r="B231" i="5" a="1"/>
  <c r="B231" i="5" s="1"/>
  <c r="B229" i="5" a="1"/>
  <c r="B229" i="5" s="1"/>
  <c r="B227" i="5" a="1"/>
  <c r="B227" i="5" s="1"/>
  <c r="B225" i="5" a="1"/>
  <c r="B225" i="5" s="1"/>
  <c r="B223" i="5" a="1"/>
  <c r="B223" i="5" s="1"/>
  <c r="B221" i="5" a="1"/>
  <c r="B221" i="5" s="1"/>
  <c r="B219" i="5" a="1"/>
  <c r="B219" i="5" s="1"/>
  <c r="B217" i="5" a="1"/>
  <c r="B217" i="5" s="1"/>
  <c r="B215" i="5" a="1"/>
  <c r="B215" i="5" s="1"/>
  <c r="B199" i="5" a="1"/>
  <c r="B199" i="5" s="1"/>
  <c r="B197" i="5" a="1"/>
  <c r="B197" i="5" s="1"/>
  <c r="B195" i="5" a="1"/>
  <c r="B195" i="5" s="1"/>
  <c r="B193" i="5" a="1"/>
  <c r="B193" i="5" s="1"/>
  <c r="B191" i="5" a="1"/>
  <c r="B191" i="5" s="1"/>
  <c r="B189" i="5" a="1"/>
  <c r="B189" i="5" s="1"/>
  <c r="B187" i="5" a="1"/>
  <c r="B187" i="5" s="1"/>
  <c r="B185" i="5" a="1"/>
  <c r="B185" i="5" s="1"/>
  <c r="B183" i="5" a="1"/>
  <c r="B183" i="5" s="1"/>
  <c r="B181" i="5" a="1"/>
  <c r="B181" i="5" s="1"/>
  <c r="B165" i="5" a="1"/>
  <c r="B165" i="5" s="1"/>
  <c r="B163" i="5" a="1"/>
  <c r="B163" i="5" s="1"/>
  <c r="B161" i="5" a="1"/>
  <c r="B161" i="5" s="1"/>
  <c r="B159" i="5" a="1"/>
  <c r="B159" i="5" s="1"/>
  <c r="B157" i="5" a="1"/>
  <c r="B157" i="5" s="1"/>
  <c r="B155" i="5" a="1"/>
  <c r="B155" i="5" s="1"/>
  <c r="B153" i="5" a="1"/>
  <c r="B153" i="5" s="1"/>
  <c r="B151" i="5" a="1"/>
  <c r="B151" i="5" s="1"/>
  <c r="B149" i="5" a="1"/>
  <c r="B149" i="5" s="1"/>
  <c r="B147" i="5" a="1"/>
  <c r="B147" i="5" s="1"/>
  <c r="B608" i="5" a="1"/>
  <c r="B608" i="5" s="1"/>
  <c r="B606" i="5" a="1"/>
  <c r="B606" i="5" s="1"/>
  <c r="B604" i="5" a="1"/>
  <c r="B604" i="5" s="1"/>
  <c r="B602" i="5" a="1"/>
  <c r="B602" i="5" s="1"/>
  <c r="B600" i="5" a="1"/>
  <c r="B600" i="5" s="1"/>
  <c r="B598" i="5" a="1"/>
  <c r="B598" i="5" s="1"/>
  <c r="B596" i="5" a="1"/>
  <c r="B596" i="5" s="1"/>
  <c r="B594" i="5" a="1"/>
  <c r="B594" i="5" s="1"/>
  <c r="B592" i="5" a="1"/>
  <c r="B592" i="5" s="1"/>
  <c r="B590" i="5" a="1"/>
  <c r="B590" i="5" s="1"/>
  <c r="B574" i="5" a="1"/>
  <c r="B574" i="5" s="1"/>
  <c r="B572" i="5" a="1"/>
  <c r="B572" i="5" s="1"/>
  <c r="B570" i="5" a="1"/>
  <c r="B570" i="5" s="1"/>
  <c r="B568" i="5" a="1"/>
  <c r="B568" i="5" s="1"/>
  <c r="B566" i="5" a="1"/>
  <c r="B566" i="5" s="1"/>
  <c r="B564" i="5" a="1"/>
  <c r="B564" i="5" s="1"/>
  <c r="B562" i="5" a="1"/>
  <c r="B562" i="5" s="1"/>
  <c r="B560" i="5" a="1"/>
  <c r="B560" i="5" s="1"/>
  <c r="B558" i="5" a="1"/>
  <c r="B558" i="5" s="1"/>
  <c r="B556" i="5" a="1"/>
  <c r="B556" i="5" s="1"/>
  <c r="B540" i="5" a="1"/>
  <c r="B540" i="5" s="1"/>
  <c r="B538" i="5" a="1"/>
  <c r="B538" i="5" s="1"/>
  <c r="B536" i="5" a="1"/>
  <c r="B536" i="5" s="1"/>
  <c r="B534" i="5" a="1"/>
  <c r="B534" i="5" s="1"/>
  <c r="B532" i="5" a="1"/>
  <c r="B532" i="5" s="1"/>
  <c r="B530" i="5" a="1"/>
  <c r="B530" i="5" s="1"/>
  <c r="B528" i="5" a="1"/>
  <c r="B528" i="5" s="1"/>
  <c r="B526" i="5" a="1"/>
  <c r="B526" i="5" s="1"/>
  <c r="B522" i="5" a="1"/>
  <c r="B522" i="5" s="1"/>
  <c r="B506" i="5" a="1"/>
  <c r="B506" i="5" s="1"/>
  <c r="B504" i="5" a="1"/>
  <c r="B504" i="5" s="1"/>
  <c r="B502" i="5" a="1"/>
  <c r="B502" i="5" s="1"/>
  <c r="B500" i="5" a="1"/>
  <c r="B500" i="5" s="1"/>
  <c r="B498" i="5" a="1"/>
  <c r="B498" i="5" s="1"/>
  <c r="B496" i="5" a="1"/>
  <c r="B496" i="5" s="1"/>
  <c r="B494" i="5" a="1"/>
  <c r="B494" i="5" s="1"/>
  <c r="B492" i="5" a="1"/>
  <c r="B492" i="5" s="1"/>
  <c r="B490" i="5" a="1"/>
  <c r="B490" i="5" s="1"/>
  <c r="B488" i="5" a="1"/>
  <c r="B488" i="5" s="1"/>
  <c r="B472" i="5" a="1"/>
  <c r="B472" i="5" s="1"/>
  <c r="B470" i="5" a="1"/>
  <c r="B470" i="5" s="1"/>
  <c r="B468" i="5" a="1"/>
  <c r="B468" i="5" s="1"/>
  <c r="B466" i="5" a="1"/>
  <c r="B466" i="5" s="1"/>
  <c r="B464" i="5" a="1"/>
  <c r="B464" i="5" s="1"/>
  <c r="B462" i="5" a="1"/>
  <c r="B462" i="5" s="1"/>
  <c r="B460" i="5" a="1"/>
  <c r="B460" i="5" s="1"/>
  <c r="B458" i="5" a="1"/>
  <c r="B458" i="5" s="1"/>
  <c r="B456" i="5" a="1"/>
  <c r="B456" i="5" s="1"/>
  <c r="B454" i="5" a="1"/>
  <c r="B454" i="5" s="1"/>
  <c r="B438" i="5" a="1"/>
  <c r="B438" i="5" s="1"/>
  <c r="B436" i="5" a="1"/>
  <c r="B436" i="5" s="1"/>
  <c r="B434" i="5" a="1"/>
  <c r="B434" i="5" s="1"/>
  <c r="B432" i="5" a="1"/>
  <c r="B432" i="5" s="1"/>
  <c r="B430" i="5" a="1"/>
  <c r="B430" i="5" s="1"/>
  <c r="B428" i="5" a="1"/>
  <c r="B428" i="5" s="1"/>
  <c r="B426" i="5" a="1"/>
  <c r="B426" i="5" s="1"/>
  <c r="B424" i="5" a="1"/>
  <c r="B424" i="5" s="1"/>
  <c r="B422" i="5" a="1"/>
  <c r="B422" i="5" s="1"/>
  <c r="B420" i="5" a="1"/>
  <c r="B420" i="5" s="1"/>
  <c r="B404" i="5" a="1"/>
  <c r="B404" i="5" s="1"/>
  <c r="B402" i="5" a="1"/>
  <c r="B402" i="5" s="1"/>
  <c r="B400" i="5" a="1"/>
  <c r="B400" i="5" s="1"/>
  <c r="B398" i="5" a="1"/>
  <c r="B398" i="5" s="1"/>
  <c r="B394" i="5" a="1"/>
  <c r="B394" i="5" s="1"/>
  <c r="B392" i="5" a="1"/>
  <c r="B392" i="5" s="1"/>
  <c r="B390" i="5" a="1"/>
  <c r="B390" i="5" s="1"/>
  <c r="B388" i="5" a="1"/>
  <c r="B388" i="5" s="1"/>
  <c r="B386" i="5" a="1"/>
  <c r="B386" i="5" s="1"/>
  <c r="B370" i="5" a="1"/>
  <c r="B370" i="5" s="1"/>
  <c r="B368" i="5" a="1"/>
  <c r="B368" i="5" s="1"/>
  <c r="B366" i="5" a="1"/>
  <c r="B366" i="5" s="1"/>
  <c r="B364" i="5" a="1"/>
  <c r="B364" i="5" s="1"/>
  <c r="B362" i="5" a="1"/>
  <c r="B362" i="5" s="1"/>
  <c r="B360" i="5" a="1"/>
  <c r="B360" i="5" s="1"/>
  <c r="B358" i="5" a="1"/>
  <c r="B358" i="5" s="1"/>
  <c r="B356" i="5" a="1"/>
  <c r="B356" i="5" s="1"/>
  <c r="B354" i="5" a="1"/>
  <c r="B354" i="5" s="1"/>
  <c r="B352" i="5" a="1"/>
  <c r="B352" i="5" s="1"/>
  <c r="B336" i="5" a="1"/>
  <c r="B336" i="5" s="1"/>
  <c r="B334" i="5" a="1"/>
  <c r="B334" i="5" s="1"/>
  <c r="B332" i="5" a="1"/>
  <c r="B332" i="5" s="1"/>
  <c r="B328" i="5" a="1"/>
  <c r="B328" i="5" s="1"/>
  <c r="B326" i="5" a="1"/>
  <c r="B326" i="5" s="1"/>
  <c r="B324" i="5" a="1"/>
  <c r="B324" i="5" s="1"/>
  <c r="B322" i="5" a="1"/>
  <c r="B322" i="5" s="1"/>
  <c r="B320" i="5" a="1"/>
  <c r="B320" i="5" s="1"/>
  <c r="B318" i="5" a="1"/>
  <c r="B318" i="5" s="1"/>
  <c r="B302" i="5" a="1"/>
  <c r="B302" i="5" s="1"/>
  <c r="B300" i="5" a="1"/>
  <c r="B300" i="5" s="1"/>
  <c r="B298" i="5" a="1"/>
  <c r="B298" i="5" s="1"/>
  <c r="B296" i="5" a="1"/>
  <c r="B296" i="5" s="1"/>
  <c r="B294" i="5" a="1"/>
  <c r="B294" i="5" s="1"/>
  <c r="B292" i="5" a="1"/>
  <c r="B292" i="5" s="1"/>
  <c r="B290" i="5" a="1"/>
  <c r="B290" i="5" s="1"/>
  <c r="B288" i="5" a="1"/>
  <c r="B288" i="5" s="1"/>
  <c r="B286" i="5" a="1"/>
  <c r="B286" i="5" s="1"/>
  <c r="B284" i="5" a="1"/>
  <c r="B284" i="5" s="1"/>
  <c r="B268" i="5" a="1"/>
  <c r="B268" i="5" s="1"/>
  <c r="B266" i="5" a="1"/>
  <c r="B266" i="5" s="1"/>
  <c r="B264" i="5" a="1"/>
  <c r="B264" i="5" s="1"/>
  <c r="B262" i="5" a="1"/>
  <c r="B262" i="5" s="1"/>
  <c r="B260" i="5" a="1"/>
  <c r="B260" i="5" s="1"/>
  <c r="B258" i="5" a="1"/>
  <c r="B258" i="5" s="1"/>
  <c r="B256" i="5" a="1"/>
  <c r="B256" i="5" s="1"/>
  <c r="B254" i="5" a="1"/>
  <c r="B254" i="5" s="1"/>
  <c r="B252" i="5" a="1"/>
  <c r="B252" i="5" s="1"/>
  <c r="B250" i="5" a="1"/>
  <c r="B250" i="5" s="1"/>
  <c r="B234" i="5" a="1"/>
  <c r="B234" i="5" s="1"/>
  <c r="B232" i="5" a="1"/>
  <c r="B232" i="5" s="1"/>
  <c r="B230" i="5" a="1"/>
  <c r="B230" i="5" s="1"/>
  <c r="B228" i="5" a="1"/>
  <c r="B228" i="5" s="1"/>
  <c r="B226" i="5" a="1"/>
  <c r="B226" i="5" s="1"/>
  <c r="B224" i="5" a="1"/>
  <c r="B224" i="5" s="1"/>
  <c r="B222" i="5" a="1"/>
  <c r="B222" i="5" s="1"/>
  <c r="B220" i="5" a="1"/>
  <c r="B220" i="5" s="1"/>
  <c r="B218" i="5" a="1"/>
  <c r="B218" i="5" s="1"/>
  <c r="B216" i="5" a="1"/>
  <c r="B216" i="5" s="1"/>
  <c r="B200" i="5" a="1"/>
  <c r="B200" i="5" s="1"/>
  <c r="B198" i="5" a="1"/>
  <c r="B198" i="5" s="1"/>
  <c r="B196" i="5" a="1"/>
  <c r="B196" i="5" s="1"/>
  <c r="B194" i="5" a="1"/>
  <c r="B194" i="5" s="1"/>
  <c r="B192" i="5" a="1"/>
  <c r="B192" i="5" s="1"/>
  <c r="B190" i="5" a="1"/>
  <c r="B190" i="5" s="1"/>
  <c r="B188" i="5" a="1"/>
  <c r="B188" i="5" s="1"/>
  <c r="B186" i="5" a="1"/>
  <c r="B186" i="5" s="1"/>
  <c r="B184" i="5" a="1"/>
  <c r="B184" i="5" s="1"/>
  <c r="B182" i="5" a="1"/>
  <c r="B182" i="5" s="1"/>
  <c r="B166" i="5" a="1"/>
  <c r="B166" i="5" s="1"/>
  <c r="B164" i="5" a="1"/>
  <c r="B164" i="5" s="1"/>
  <c r="B162" i="5" a="1"/>
  <c r="B162" i="5" s="1"/>
  <c r="B160" i="5" a="1"/>
  <c r="B160" i="5" s="1"/>
  <c r="B158" i="5" a="1"/>
  <c r="B158" i="5" s="1"/>
  <c r="B156" i="5" a="1"/>
  <c r="B156" i="5" s="1"/>
  <c r="B154" i="5" a="1"/>
  <c r="B154" i="5" s="1"/>
  <c r="B152" i="5" a="1"/>
  <c r="B152" i="5" s="1"/>
  <c r="B150" i="5" a="1"/>
  <c r="B150" i="5" s="1"/>
  <c r="B132" i="5" a="1"/>
  <c r="B132" i="5" s="1"/>
  <c r="B130" i="5" a="1"/>
  <c r="B130" i="5" s="1"/>
  <c r="B128" i="5" a="1"/>
  <c r="B128" i="5" s="1"/>
  <c r="B126" i="5" a="1"/>
  <c r="B126" i="5" s="1"/>
  <c r="B124" i="5" a="1"/>
  <c r="B124" i="5" s="1"/>
  <c r="B122" i="5" a="1"/>
  <c r="B122" i="5" s="1"/>
  <c r="B120" i="5" a="1"/>
  <c r="B120" i="5" s="1"/>
  <c r="B118" i="5" a="1"/>
  <c r="B118" i="5" s="1"/>
  <c r="B116" i="5" a="1"/>
  <c r="B116" i="5" s="1"/>
  <c r="B131" i="5" a="1"/>
  <c r="B131" i="5" s="1"/>
  <c r="B129" i="5" a="1"/>
  <c r="B129" i="5" s="1"/>
  <c r="B127" i="5" a="1"/>
  <c r="B127" i="5" s="1"/>
  <c r="B125" i="5" a="1"/>
  <c r="B125" i="5" s="1"/>
  <c r="B123" i="5" a="1"/>
  <c r="B123" i="5" s="1"/>
  <c r="B121" i="5" a="1"/>
  <c r="B121" i="5" s="1"/>
  <c r="B119" i="5" a="1"/>
  <c r="B119" i="5" s="1"/>
  <c r="B117" i="5" a="1"/>
  <c r="B117" i="5" s="1"/>
  <c r="B115" i="5" a="1"/>
  <c r="B115" i="5" s="1"/>
  <c r="B113" i="5" a="1"/>
  <c r="B113" i="5" s="1"/>
  <c r="B114" i="5" a="1"/>
  <c r="B114" i="5" s="1"/>
  <c r="B98" i="5" a="1"/>
  <c r="B98" i="5" s="1"/>
  <c r="B96" i="5" a="1"/>
  <c r="B96" i="5" s="1"/>
  <c r="B94" i="5" a="1"/>
  <c r="B94" i="5" s="1"/>
  <c r="B92" i="5" a="1"/>
  <c r="B92" i="5" s="1"/>
  <c r="B90" i="5" a="1"/>
  <c r="B90" i="5" s="1"/>
  <c r="B88" i="5" a="1"/>
  <c r="B88" i="5" s="1"/>
  <c r="B86" i="5" a="1"/>
  <c r="B86" i="5" s="1"/>
  <c r="B84" i="5" a="1"/>
  <c r="B84" i="5" s="1"/>
  <c r="B82" i="5" a="1"/>
  <c r="B82" i="5" s="1"/>
  <c r="B80" i="5" a="1"/>
  <c r="B80" i="5" s="1"/>
  <c r="B97" i="5" a="1"/>
  <c r="B97" i="5" s="1"/>
  <c r="B95" i="5" a="1"/>
  <c r="B95" i="5" s="1"/>
  <c r="B93" i="5" a="1"/>
  <c r="B93" i="5" s="1"/>
  <c r="B91" i="5" a="1"/>
  <c r="B91" i="5" s="1"/>
  <c r="B89" i="5" a="1"/>
  <c r="B89" i="5" s="1"/>
  <c r="B87" i="5" a="1"/>
  <c r="B87" i="5" s="1"/>
  <c r="B85" i="5" a="1"/>
  <c r="B85" i="5" s="1"/>
  <c r="B83" i="5" a="1"/>
  <c r="B83" i="5" s="1"/>
  <c r="B81" i="5" a="1"/>
  <c r="B81" i="5" s="1"/>
  <c r="B79" i="5" a="1"/>
  <c r="B79" i="5" s="1"/>
  <c r="B64" i="5" a="1"/>
  <c r="B64" i="5" s="1"/>
  <c r="B62" i="5" a="1"/>
  <c r="B62" i="5" s="1"/>
  <c r="B60" i="5" a="1"/>
  <c r="B60" i="5" s="1"/>
  <c r="B58" i="5" a="1"/>
  <c r="B58" i="5" s="1"/>
  <c r="B56" i="5" a="1"/>
  <c r="B56" i="5" s="1"/>
  <c r="B580" i="5"/>
  <c r="B546" i="5"/>
  <c r="B512" i="5"/>
  <c r="B478" i="5"/>
  <c r="B444" i="5"/>
  <c r="B410" i="5"/>
  <c r="B376" i="5"/>
  <c r="B342" i="5"/>
  <c r="B308" i="5"/>
  <c r="B274" i="5"/>
  <c r="B240" i="5"/>
  <c r="B206" i="5"/>
  <c r="B172" i="5"/>
  <c r="B138" i="5"/>
  <c r="B104" i="5"/>
  <c r="B54" i="5" a="1"/>
  <c r="B54" i="5" s="1"/>
  <c r="B55" i="5" a="1"/>
  <c r="B55" i="5" s="1"/>
  <c r="B52" i="5" a="1"/>
  <c r="B52" i="5" s="1"/>
  <c r="B50" i="5" a="1"/>
  <c r="B50" i="5" s="1"/>
  <c r="B48" i="5" a="1"/>
  <c r="B48" i="5" s="1"/>
  <c r="B65" i="5" a="1"/>
  <c r="B65" i="5" s="1"/>
  <c r="B63" i="5" a="1"/>
  <c r="B63" i="5" s="1"/>
  <c r="B61" i="5" a="1"/>
  <c r="B61" i="5" s="1"/>
  <c r="B59" i="5" a="1"/>
  <c r="B59" i="5" s="1"/>
  <c r="B57" i="5" a="1"/>
  <c r="B57" i="5" s="1"/>
  <c r="B53" i="5" a="1"/>
  <c r="B53" i="5" s="1"/>
  <c r="B51" i="5" a="1"/>
  <c r="B51" i="5" s="1"/>
  <c r="B49" i="5" a="1"/>
  <c r="B49" i="5" s="1"/>
  <c r="B46" i="5" a="1"/>
  <c r="B46" i="5" s="1"/>
  <c r="B47" i="5" a="1"/>
  <c r="B47" i="5" s="1"/>
  <c r="B31" i="5" a="1"/>
  <c r="B31" i="5" s="1"/>
  <c r="B29" i="5" a="1"/>
  <c r="B29" i="5" s="1"/>
  <c r="B27" i="5" a="1"/>
  <c r="B27" i="5" s="1"/>
  <c r="B25" i="5" a="1"/>
  <c r="B25" i="5" s="1"/>
  <c r="B23" i="5" a="1"/>
  <c r="B23" i="5" s="1"/>
  <c r="B21" i="5" a="1"/>
  <c r="B21" i="5" s="1"/>
  <c r="B19" i="5" a="1"/>
  <c r="B19" i="5" s="1"/>
  <c r="B17" i="5" a="1"/>
  <c r="B17" i="5" s="1"/>
  <c r="B15" i="5" a="1"/>
  <c r="B15" i="5" s="1"/>
  <c r="B13" i="5" a="1"/>
  <c r="B13" i="5" s="1"/>
  <c r="B32" i="5" a="1"/>
  <c r="B32" i="5" s="1"/>
  <c r="B30" i="5" a="1"/>
  <c r="B30" i="5" s="1"/>
  <c r="B28" i="5" a="1"/>
  <c r="B28" i="5" s="1"/>
  <c r="B26" i="5" a="1"/>
  <c r="B26" i="5" s="1"/>
  <c r="B24" i="5" a="1"/>
  <c r="B24" i="5" s="1"/>
  <c r="B22" i="5" a="1"/>
  <c r="B22" i="5" s="1"/>
  <c r="B20" i="5" a="1"/>
  <c r="B20" i="5" s="1"/>
  <c r="B18" i="5" a="1"/>
  <c r="B18" i="5" s="1"/>
  <c r="B16" i="5" a="1"/>
  <c r="B16" i="5" s="1"/>
  <c r="B70" i="5"/>
  <c r="B37" i="5"/>
  <c r="B4" i="5"/>
  <c r="A29" i="3" l="1"/>
  <c r="A24" i="3"/>
  <c r="A19" i="3"/>
  <c r="A14" i="3"/>
  <c r="A9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<sst xmlns="http://schemas.openxmlformats.org/spreadsheetml/2006/main" count="566" uniqueCount="22">
  <si>
    <t>※太枠内をご記入ください</t>
    <rPh sb="0" eb="8">
      <t>コメフトワクナイヲゴキニュウ</t>
    </rPh>
    <phoneticPr fontId="6"/>
  </si>
  <si>
    <t>受付番号</t>
    <rPh sb="0" eb="2">
      <t>ウケツケ</t>
    </rPh>
    <rPh sb="2" eb="4">
      <t>バンゴウ</t>
    </rPh>
    <phoneticPr fontId="6"/>
  </si>
  <si>
    <t>団体名</t>
    <rPh sb="0" eb="2">
      <t>ダンタイ</t>
    </rPh>
    <rPh sb="2" eb="3">
      <t>メイ</t>
    </rPh>
    <phoneticPr fontId="6"/>
  </si>
  <si>
    <t>幼児作品</t>
    <rPh sb="0" eb="2">
      <t>ヨウジ</t>
    </rPh>
    <rPh sb="2" eb="4">
      <t>サクヒン</t>
    </rPh>
    <phoneticPr fontId="6"/>
  </si>
  <si>
    <t>№</t>
    <phoneticPr fontId="6"/>
  </si>
  <si>
    <t>氏　　　　　名</t>
    <rPh sb="0" eb="1">
      <t>シ</t>
    </rPh>
    <rPh sb="6" eb="7">
      <t>メイ</t>
    </rPh>
    <phoneticPr fontId="6"/>
  </si>
  <si>
    <t>年齢</t>
    <rPh sb="0" eb="2">
      <t>ネンレイ</t>
    </rPh>
    <phoneticPr fontId="6"/>
  </si>
  <si>
    <t>画　　　　題</t>
    <rPh sb="0" eb="1">
      <t>ガ</t>
    </rPh>
    <rPh sb="5" eb="6">
      <t>ダイ</t>
    </rPh>
    <phoneticPr fontId="6"/>
  </si>
  <si>
    <t>成　績
（記入不要）</t>
    <rPh sb="0" eb="1">
      <t>シゲル</t>
    </rPh>
    <rPh sb="2" eb="3">
      <t>イサオ</t>
    </rPh>
    <rPh sb="5" eb="7">
      <t>キニュウ</t>
    </rPh>
    <rPh sb="7" eb="9">
      <t>フヨウ</t>
    </rPh>
    <phoneticPr fontId="6"/>
  </si>
  <si>
    <t xml:space="preserve">
才児</t>
    <rPh sb="1" eb="3">
      <t>サイジ</t>
    </rPh>
    <phoneticPr fontId="6"/>
  </si>
  <si>
    <t>施設名</t>
    <rPh sb="0" eb="3">
      <t>シセツメイ</t>
    </rPh>
    <phoneticPr fontId="2"/>
  </si>
  <si>
    <t>年齢</t>
    <rPh sb="0" eb="2">
      <t>ネンレイ</t>
    </rPh>
    <phoneticPr fontId="2"/>
  </si>
  <si>
    <t>No</t>
    <phoneticPr fontId="2"/>
  </si>
  <si>
    <t>氏名（漢字）</t>
    <rPh sb="0" eb="2">
      <t>シメイ</t>
    </rPh>
    <rPh sb="3" eb="5">
      <t>カンジ</t>
    </rPh>
    <phoneticPr fontId="2"/>
  </si>
  <si>
    <t>氏名（ふりがな）</t>
    <rPh sb="0" eb="2">
      <t>シメイ</t>
    </rPh>
    <phoneticPr fontId="2"/>
  </si>
  <si>
    <t>画題</t>
    <rPh sb="0" eb="2">
      <t>ガダイ</t>
    </rPh>
    <phoneticPr fontId="2"/>
  </si>
  <si>
    <t>才児</t>
    <rPh sb="0" eb="1">
      <t>サイ</t>
    </rPh>
    <rPh sb="1" eb="2">
      <t>ジ</t>
    </rPh>
    <phoneticPr fontId="2"/>
  </si>
  <si>
    <t>（　　枚中　　枚目）</t>
    <rPh sb="3" eb="4">
      <t>マイ</t>
    </rPh>
    <rPh sb="4" eb="5">
      <t>チュウ</t>
    </rPh>
    <rPh sb="7" eb="8">
      <t>マイ</t>
    </rPh>
    <rPh sb="8" eb="9">
      <t>メ</t>
    </rPh>
    <phoneticPr fontId="6"/>
  </si>
  <si>
    <t>＊年齢順（降順）に記入をしてください。（令和８年４月１日現在の年齢）
＊受賞された場合は目録にお名前を記載しますので、よくご確認をお願いします。</t>
    <rPh sb="1" eb="3">
      <t>ネンレイ</t>
    </rPh>
    <rPh sb="3" eb="4">
      <t>ジュン</t>
    </rPh>
    <rPh sb="5" eb="7">
      <t>コウジュン</t>
    </rPh>
    <rPh sb="9" eb="11">
      <t>キニュウ</t>
    </rPh>
    <rPh sb="20" eb="22">
      <t>レイワ</t>
    </rPh>
    <rPh sb="23" eb="24">
      <t>ネン</t>
    </rPh>
    <rPh sb="25" eb="26">
      <t>ガツ</t>
    </rPh>
    <rPh sb="27" eb="30">
      <t>ニチゲンザイ</t>
    </rPh>
    <rPh sb="31" eb="33">
      <t>ネンレイ</t>
    </rPh>
    <rPh sb="36" eb="38">
      <t>ジュショウ</t>
    </rPh>
    <rPh sb="41" eb="43">
      <t>バアイ</t>
    </rPh>
    <rPh sb="44" eb="46">
      <t>モクロク</t>
    </rPh>
    <rPh sb="48" eb="50">
      <t>ナマエ</t>
    </rPh>
    <rPh sb="51" eb="53">
      <t>キサイ</t>
    </rPh>
    <rPh sb="62" eb="64">
      <t>カクニン</t>
    </rPh>
    <rPh sb="66" eb="67">
      <t>ネガ</t>
    </rPh>
    <phoneticPr fontId="6"/>
  </si>
  <si>
    <t>※年齢は令和８年４月１日現在の年齢でお願いします。</t>
    <rPh sb="1" eb="3">
      <t>ネンレイ</t>
    </rPh>
    <rPh sb="4" eb="6">
      <t>レイワ</t>
    </rPh>
    <rPh sb="7" eb="8">
      <t>ネン</t>
    </rPh>
    <rPh sb="9" eb="10">
      <t>ガツ</t>
    </rPh>
    <rPh sb="11" eb="12">
      <t>ニチ</t>
    </rPh>
    <rPh sb="12" eb="14">
      <t>ゲンザイ</t>
    </rPh>
    <rPh sb="15" eb="17">
      <t>ネンレイ</t>
    </rPh>
    <rPh sb="19" eb="20">
      <t>ネガ</t>
    </rPh>
    <phoneticPr fontId="2"/>
  </si>
  <si>
    <t>＊年齢順（降順）に記入をしてください。（令和8年４月１日現在の年齢）
＊受賞された場合は目録にお名前を記載しますので、よくご確認をお願いします。</t>
    <rPh sb="1" eb="3">
      <t>ネンレイ</t>
    </rPh>
    <rPh sb="3" eb="4">
      <t>ジュン</t>
    </rPh>
    <rPh sb="5" eb="7">
      <t>コウジュン</t>
    </rPh>
    <rPh sb="9" eb="11">
      <t>キニュウ</t>
    </rPh>
    <rPh sb="20" eb="22">
      <t>レイワ</t>
    </rPh>
    <rPh sb="23" eb="24">
      <t>ネン</t>
    </rPh>
    <rPh sb="25" eb="26">
      <t>ガツ</t>
    </rPh>
    <rPh sb="27" eb="30">
      <t>ニチゲンザイ</t>
    </rPh>
    <rPh sb="31" eb="33">
      <t>ネンレイ</t>
    </rPh>
    <rPh sb="36" eb="38">
      <t>ジュショウ</t>
    </rPh>
    <rPh sb="41" eb="43">
      <t>バアイ</t>
    </rPh>
    <rPh sb="44" eb="46">
      <t>モクロク</t>
    </rPh>
    <rPh sb="48" eb="50">
      <t>ナマエ</t>
    </rPh>
    <rPh sb="51" eb="53">
      <t>キサイ</t>
    </rPh>
    <rPh sb="62" eb="64">
      <t>カクニン</t>
    </rPh>
    <rPh sb="66" eb="67">
      <t>ネガ</t>
    </rPh>
    <phoneticPr fontId="6"/>
  </si>
  <si>
    <t>「基本」シートに入力いただくと、「名簿」「名札横」「名札縦」シートへ自動入力されます。</t>
    <rPh sb="1" eb="3">
      <t>キホン</t>
    </rPh>
    <rPh sb="8" eb="10">
      <t>ニュウリョク</t>
    </rPh>
    <rPh sb="17" eb="19">
      <t>メイボ</t>
    </rPh>
    <rPh sb="21" eb="23">
      <t>ナフダ</t>
    </rPh>
    <rPh sb="23" eb="24">
      <t>ヨコ</t>
    </rPh>
    <rPh sb="26" eb="28">
      <t>ナフダ</t>
    </rPh>
    <rPh sb="28" eb="29">
      <t>タテ</t>
    </rPh>
    <rPh sb="34" eb="38">
      <t>ジドウニュウリョク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</si>
</sst>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;\-0;0;@"/>
  </numFmts>
  <fonts count="20" x14ac:knownFonts="1">
    <font>
      <sz val="11"/>
      <color theme="1"/>
      <name val="游ゴシック"/>
      <family val="2"/>
      <charset val="128"/>
      <scheme val="minor"/>
    </font>
    <font>
      <sz val="14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14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2"/>
      <name val="HG丸ｺﾞｼｯｸM-PRO"/>
      <family val="3"/>
      <charset val="128"/>
    </font>
    <font>
      <sz val="13"/>
      <name val="HG丸ｺﾞｼｯｸM-PRO"/>
      <family val="3"/>
      <charset val="128"/>
    </font>
    <font>
      <sz val="22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11"/>
      <color theme="1"/>
      <name val="游ゴシック"/>
      <family val="2"/>
      <charset val="128"/>
      <scheme val="minor"/>
    </font>
    <font>
      <sz val="20"/>
      <name val="ＭＳ 明朝"/>
      <family val="1"/>
      <charset val="128"/>
    </font>
    <font>
      <sz val="11"/>
      <color theme="1"/>
      <name val="HG丸ｺﾞｼｯｸM-PRO"/>
      <family val="3"/>
      <charset val="128"/>
    </font>
    <font>
      <sz val="18"/>
      <color theme="1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5"/>
      <name val="HG丸ｺﾞｼｯｸM-PRO"/>
      <family val="3"/>
      <charset val="128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3" fillId="0" borderId="0" applyFont="0" applyFill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3" fillId="0" borderId="0" xfId="0" applyFont="1" applyAlignment="1"/>
    <xf numFmtId="0" fontId="7" fillId="0" borderId="3" xfId="0" applyFont="1" applyBorder="1">
      <alignment vertical="center"/>
    </xf>
    <xf numFmtId="0" fontId="7" fillId="0" borderId="4" xfId="0" applyFont="1" applyBorder="1" applyAlignment="1">
      <alignment vertical="top"/>
    </xf>
    <xf numFmtId="0" fontId="7" fillId="0" borderId="0" xfId="0" applyFont="1" applyAlignment="1"/>
    <xf numFmtId="0" fontId="7" fillId="0" borderId="6" xfId="0" applyFont="1" applyBorder="1" applyAlignment="1"/>
    <xf numFmtId="0" fontId="7" fillId="0" borderId="8" xfId="0" applyFont="1" applyBorder="1" applyAlignment="1"/>
    <xf numFmtId="0" fontId="7" fillId="0" borderId="0" xfId="0" applyFont="1" applyAlignment="1">
      <alignment vertical="top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Fill="1" applyAlignment="1">
      <alignment horizontal="left" vertical="center" wrapText="1"/>
    </xf>
    <xf numFmtId="0" fontId="14" fillId="0" borderId="39" xfId="0" applyFont="1" applyBorder="1" applyAlignment="1"/>
    <xf numFmtId="0" fontId="14" fillId="0" borderId="41" xfId="0" applyFont="1" applyBorder="1" applyAlignment="1"/>
    <xf numFmtId="0" fontId="12" fillId="0" borderId="41" xfId="0" applyFont="1" applyBorder="1" applyAlignment="1"/>
    <xf numFmtId="0" fontId="12" fillId="0" borderId="39" xfId="0" applyFont="1" applyBorder="1" applyAlignment="1"/>
    <xf numFmtId="0" fontId="14" fillId="0" borderId="42" xfId="0" applyFont="1" applyBorder="1" applyAlignment="1"/>
    <xf numFmtId="0" fontId="0" fillId="0" borderId="0" xfId="0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3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6" fontId="11" fillId="0" borderId="26" xfId="1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shrinkToFit="1"/>
    </xf>
    <xf numFmtId="0" fontId="15" fillId="0" borderId="40" xfId="0" applyFont="1" applyBorder="1" applyAlignment="1">
      <alignment horizontal="center" vertical="center" shrinkToFit="1"/>
    </xf>
    <xf numFmtId="0" fontId="14" fillId="0" borderId="39" xfId="0" applyFont="1" applyBorder="1" applyAlignment="1">
      <alignment shrinkToFit="1"/>
    </xf>
    <xf numFmtId="0" fontId="12" fillId="0" borderId="1" xfId="0" applyFont="1" applyBorder="1" applyAlignment="1">
      <alignment horizontal="center" vertical="center" shrinkToFit="1"/>
    </xf>
    <xf numFmtId="0" fontId="14" fillId="0" borderId="41" xfId="0" applyFont="1" applyBorder="1" applyAlignment="1">
      <alignment shrinkToFit="1"/>
    </xf>
    <xf numFmtId="0" fontId="14" fillId="0" borderId="42" xfId="0" applyFont="1" applyBorder="1" applyAlignment="1">
      <alignment shrinkToFi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17" fillId="0" borderId="0" xfId="0" applyFont="1" applyAlignment="1"/>
    <xf numFmtId="0" fontId="7" fillId="0" borderId="5" xfId="0" applyFont="1" applyBorder="1" applyAlignment="1">
      <alignment vertical="top"/>
    </xf>
    <xf numFmtId="0" fontId="11" fillId="0" borderId="7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0" fillId="0" borderId="0" xfId="0" applyFont="1">
      <alignment vertic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top" shrinkToFit="1"/>
    </xf>
    <xf numFmtId="0" fontId="1" fillId="0" borderId="0" xfId="0" applyFont="1" applyAlignment="1">
      <alignment horizontal="left" vertical="center" shrinkToFit="1"/>
    </xf>
    <xf numFmtId="0" fontId="3" fillId="0" borderId="0" xfId="0" applyFont="1" applyAlignment="1">
      <alignment shrinkToFit="1"/>
    </xf>
    <xf numFmtId="0" fontId="7" fillId="0" borderId="3" xfId="0" applyFont="1" applyBorder="1" applyAlignment="1">
      <alignment vertical="center" shrinkToFit="1"/>
    </xf>
    <xf numFmtId="0" fontId="7" fillId="0" borderId="0" xfId="0" applyFont="1" applyAlignment="1">
      <alignment shrinkToFit="1"/>
    </xf>
    <xf numFmtId="0" fontId="7" fillId="0" borderId="6" xfId="0" applyFont="1" applyBorder="1" applyAlignment="1">
      <alignment shrinkToFit="1"/>
    </xf>
    <xf numFmtId="0" fontId="7" fillId="0" borderId="8" xfId="0" applyFont="1" applyBorder="1" applyAlignment="1">
      <alignment shrinkToFit="1"/>
    </xf>
    <xf numFmtId="0" fontId="7" fillId="0" borderId="0" xfId="0" applyFont="1" applyAlignment="1">
      <alignment vertical="top" shrinkToFit="1"/>
    </xf>
    <xf numFmtId="0" fontId="7" fillId="0" borderId="1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0" fillId="0" borderId="0" xfId="0" applyFont="1" applyAlignment="1">
      <alignment vertical="center" shrinkToFit="1"/>
    </xf>
    <xf numFmtId="0" fontId="7" fillId="0" borderId="15" xfId="0" applyFont="1" applyBorder="1" applyAlignment="1">
      <alignment horizontal="center" vertical="center" shrinkToFit="1"/>
    </xf>
    <xf numFmtId="0" fontId="0" fillId="0" borderId="0" xfId="0" applyFont="1" applyBorder="1">
      <alignment vertical="center"/>
    </xf>
    <xf numFmtId="0" fontId="10" fillId="0" borderId="45" xfId="0" applyNumberFormat="1" applyFont="1" applyBorder="1" applyAlignment="1" applyProtection="1">
      <alignment horizontal="center" shrinkToFit="1"/>
    </xf>
    <xf numFmtId="0" fontId="10" fillId="0" borderId="45" xfId="0" applyFont="1" applyBorder="1" applyAlignment="1" applyProtection="1">
      <alignment horizontal="center"/>
    </xf>
    <xf numFmtId="0" fontId="10" fillId="0" borderId="45" xfId="0" applyNumberFormat="1" applyFont="1" applyBorder="1" applyAlignment="1" applyProtection="1">
      <alignment horizontal="center"/>
    </xf>
    <xf numFmtId="0" fontId="0" fillId="0" borderId="0" xfId="0" applyProtection="1">
      <alignment vertical="center"/>
    </xf>
    <xf numFmtId="0" fontId="11" fillId="0" borderId="26" xfId="1" applyNumberFormat="1" applyFont="1" applyBorder="1" applyAlignment="1" applyProtection="1">
      <alignment horizontal="center" vertical="center" wrapText="1"/>
    </xf>
    <xf numFmtId="0" fontId="12" fillId="0" borderId="41" xfId="0" applyNumberFormat="1" applyFont="1" applyBorder="1" applyAlignment="1" applyProtection="1">
      <alignment horizontal="center" shrinkToFit="1"/>
    </xf>
    <xf numFmtId="0" fontId="12" fillId="0" borderId="41" xfId="0" applyFont="1" applyBorder="1" applyAlignment="1" applyProtection="1"/>
    <xf numFmtId="0" fontId="12" fillId="0" borderId="41" xfId="0" applyNumberFormat="1" applyFont="1" applyBorder="1" applyAlignment="1" applyProtection="1"/>
    <xf numFmtId="0" fontId="12" fillId="0" borderId="39" xfId="0" applyNumberFormat="1" applyFont="1" applyBorder="1" applyAlignment="1" applyProtection="1">
      <alignment horizontal="center" shrinkToFit="1"/>
    </xf>
    <xf numFmtId="0" fontId="12" fillId="0" borderId="39" xfId="0" applyFont="1" applyBorder="1" applyAlignment="1" applyProtection="1"/>
    <xf numFmtId="0" fontId="12" fillId="0" borderId="39" xfId="0" applyNumberFormat="1" applyFont="1" applyBorder="1" applyAlignment="1" applyProtection="1"/>
    <xf numFmtId="0" fontId="11" fillId="0" borderId="27" xfId="1" applyNumberFormat="1" applyFont="1" applyBorder="1" applyAlignment="1" applyProtection="1">
      <alignment horizontal="center" vertical="center" wrapText="1"/>
    </xf>
    <xf numFmtId="0" fontId="12" fillId="0" borderId="45" xfId="0" applyNumberFormat="1" applyFont="1" applyBorder="1" applyAlignment="1" applyProtection="1">
      <alignment horizontal="center" shrinkToFit="1"/>
    </xf>
    <xf numFmtId="0" fontId="12" fillId="0" borderId="45" xfId="0" applyFont="1" applyBorder="1" applyAlignment="1" applyProtection="1"/>
    <xf numFmtId="0" fontId="12" fillId="0" borderId="0" xfId="0" applyNumberFormat="1" applyFont="1" applyBorder="1" applyAlignment="1" applyProtection="1">
      <alignment horizontal="center" shrinkToFit="1"/>
    </xf>
    <xf numFmtId="0" fontId="12" fillId="0" borderId="0" xfId="0" applyFont="1" applyBorder="1" applyAlignment="1" applyProtection="1"/>
    <xf numFmtId="0" fontId="12" fillId="0" borderId="42" xfId="0" applyFont="1" applyBorder="1" applyAlignment="1" applyProtection="1"/>
    <xf numFmtId="0" fontId="12" fillId="0" borderId="42" xfId="0" applyNumberFormat="1" applyFont="1" applyBorder="1" applyAlignment="1" applyProtection="1">
      <alignment horizontal="center" shrinkToFit="1"/>
    </xf>
    <xf numFmtId="0" fontId="12" fillId="0" borderId="42" xfId="0" applyNumberFormat="1" applyFont="1" applyBorder="1" applyAlignment="1" applyProtection="1"/>
    <xf numFmtId="0" fontId="12" fillId="0" borderId="45" xfId="0" applyNumberFormat="1" applyFont="1" applyBorder="1" applyAlignment="1" applyProtection="1"/>
    <xf numFmtId="0" fontId="12" fillId="0" borderId="42" xfId="0" applyNumberFormat="1" applyFont="1" applyBorder="1" applyAlignment="1" applyProtection="1">
      <alignment shrinkToFit="1"/>
    </xf>
    <xf numFmtId="0" fontId="10" fillId="0" borderId="28" xfId="0" applyNumberFormat="1" applyFont="1" applyBorder="1" applyAlignment="1" applyProtection="1">
      <alignment horizontal="center" shrinkToFit="1"/>
    </xf>
    <xf numFmtId="0" fontId="10" fillId="0" borderId="28" xfId="0" applyFont="1" applyBorder="1" applyAlignment="1" applyProtection="1">
      <alignment horizontal="center"/>
    </xf>
    <xf numFmtId="0" fontId="10" fillId="0" borderId="28" xfId="0" applyNumberFormat="1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2" fillId="0" borderId="41" xfId="0" applyNumberFormat="1" applyFont="1" applyBorder="1" applyAlignment="1" applyProtection="1">
      <alignment shrinkToFit="1"/>
    </xf>
    <xf numFmtId="0" fontId="10" fillId="0" borderId="39" xfId="0" applyFont="1" applyBorder="1" applyAlignment="1" applyProtection="1">
      <alignment horizontal="center"/>
    </xf>
    <xf numFmtId="0" fontId="0" fillId="0" borderId="0" xfId="0" applyNumberFormat="1" applyAlignment="1" applyProtection="1">
      <alignment vertical="center" shrinkToFit="1"/>
    </xf>
    <xf numFmtId="0" fontId="0" fillId="0" borderId="0" xfId="0" applyNumberFormat="1" applyProtection="1">
      <alignment vertical="center"/>
    </xf>
    <xf numFmtId="0" fontId="18" fillId="0" borderId="0" xfId="1" applyNumberFormat="1" applyFont="1" applyBorder="1" applyAlignment="1" applyProtection="1">
      <alignment vertical="center" shrinkToFit="1"/>
    </xf>
    <xf numFmtId="0" fontId="18" fillId="0" borderId="22" xfId="1" applyNumberFormat="1" applyFont="1" applyBorder="1" applyAlignment="1" applyProtection="1">
      <alignment horizontal="center" vertical="center" shrinkToFit="1"/>
    </xf>
    <xf numFmtId="0" fontId="12" fillId="0" borderId="0" xfId="1" applyNumberFormat="1" applyFont="1" applyBorder="1" applyAlignment="1" applyProtection="1">
      <alignment vertical="center" shrinkToFit="1"/>
    </xf>
    <xf numFmtId="0" fontId="19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shrinkToFit="1"/>
    </xf>
    <xf numFmtId="0" fontId="7" fillId="0" borderId="25" xfId="0" applyFont="1" applyBorder="1" applyAlignment="1">
      <alignment horizontal="center" vertical="center" shrinkToFit="1"/>
    </xf>
    <xf numFmtId="0" fontId="5" fillId="0" borderId="35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shrinkToFit="1"/>
    </xf>
    <xf numFmtId="0" fontId="11" fillId="0" borderId="30" xfId="0" applyFont="1" applyBorder="1" applyAlignment="1">
      <alignment horizontal="center" vertical="center" shrinkToFit="1"/>
    </xf>
    <xf numFmtId="0" fontId="11" fillId="0" borderId="23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0" fontId="11" fillId="0" borderId="24" xfId="0" applyFont="1" applyBorder="1" applyAlignment="1">
      <alignment horizontal="center" vertical="center" shrinkToFit="1"/>
    </xf>
    <xf numFmtId="0" fontId="11" fillId="0" borderId="31" xfId="0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shrinkToFit="1"/>
    </xf>
    <xf numFmtId="0" fontId="10" fillId="0" borderId="51" xfId="0" applyFont="1" applyBorder="1" applyAlignment="1">
      <alignment horizontal="center"/>
    </xf>
    <xf numFmtId="0" fontId="10" fillId="0" borderId="53" xfId="0" applyFont="1" applyBorder="1" applyAlignment="1">
      <alignment horizontal="center"/>
    </xf>
    <xf numFmtId="0" fontId="11" fillId="0" borderId="46" xfId="0" applyFont="1" applyBorder="1" applyAlignment="1">
      <alignment horizontal="center" vertical="center" shrinkToFit="1"/>
    </xf>
    <xf numFmtId="0" fontId="11" fillId="0" borderId="47" xfId="0" applyFont="1" applyBorder="1" applyAlignment="1">
      <alignment horizontal="center" vertical="center" shrinkToFit="1"/>
    </xf>
    <xf numFmtId="0" fontId="11" fillId="0" borderId="48" xfId="0" applyFont="1" applyBorder="1" applyAlignment="1">
      <alignment horizontal="center" vertical="center" shrinkToFit="1"/>
    </xf>
    <xf numFmtId="0" fontId="11" fillId="0" borderId="26" xfId="0" applyFont="1" applyBorder="1" applyAlignment="1">
      <alignment horizontal="center" vertical="center" shrinkToFit="1"/>
    </xf>
    <xf numFmtId="0" fontId="11" fillId="0" borderId="27" xfId="0" applyFont="1" applyBorder="1" applyAlignment="1">
      <alignment horizontal="center" vertical="center" shrinkToFit="1"/>
    </xf>
    <xf numFmtId="0" fontId="11" fillId="0" borderId="28" xfId="0" applyFont="1" applyBorder="1" applyAlignment="1">
      <alignment horizontal="center" vertical="center" shrinkToFit="1"/>
    </xf>
    <xf numFmtId="0" fontId="11" fillId="0" borderId="29" xfId="0" applyFont="1" applyBorder="1" applyAlignment="1">
      <alignment horizontal="center" vertical="center" shrinkToFit="1"/>
    </xf>
    <xf numFmtId="0" fontId="10" fillId="0" borderId="52" xfId="0" applyFont="1" applyBorder="1" applyAlignment="1">
      <alignment horizontal="center"/>
    </xf>
    <xf numFmtId="0" fontId="11" fillId="0" borderId="36" xfId="0" applyFont="1" applyBorder="1" applyAlignment="1">
      <alignment horizontal="center" vertical="center" shrinkToFit="1"/>
    </xf>
    <xf numFmtId="0" fontId="11" fillId="0" borderId="37" xfId="0" applyFont="1" applyBorder="1" applyAlignment="1">
      <alignment horizontal="center" vertical="center" shrinkToFit="1"/>
    </xf>
    <xf numFmtId="0" fontId="11" fillId="0" borderId="38" xfId="0" applyFont="1" applyBorder="1" applyAlignment="1">
      <alignment horizontal="center" vertical="center" shrinkToFit="1"/>
    </xf>
    <xf numFmtId="0" fontId="10" fillId="0" borderId="5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2" fillId="0" borderId="22" xfId="1" applyNumberFormat="1" applyFont="1" applyBorder="1" applyAlignment="1" applyProtection="1">
      <alignment horizontal="center" vertical="center" shrinkToFit="1"/>
    </xf>
    <xf numFmtId="0" fontId="12" fillId="0" borderId="43" xfId="1" applyNumberFormat="1" applyFont="1" applyBorder="1" applyAlignment="1" applyProtection="1">
      <alignment horizontal="center" vertical="center" shrinkToFit="1"/>
    </xf>
    <xf numFmtId="0" fontId="12" fillId="0" borderId="26" xfId="1" applyNumberFormat="1" applyFont="1" applyBorder="1" applyAlignment="1" applyProtection="1">
      <alignment horizontal="center" vertical="center" shrinkToFit="1"/>
    </xf>
    <xf numFmtId="0" fontId="12" fillId="0" borderId="22" xfId="0" applyFont="1" applyBorder="1" applyAlignment="1" applyProtection="1">
      <alignment horizontal="center" vertical="center"/>
    </xf>
    <xf numFmtId="0" fontId="12" fillId="0" borderId="43" xfId="0" applyFont="1" applyBorder="1" applyAlignment="1" applyProtection="1">
      <alignment horizontal="center" vertical="center"/>
    </xf>
    <xf numFmtId="0" fontId="12" fillId="0" borderId="26" xfId="0" applyFont="1" applyBorder="1" applyAlignment="1" applyProtection="1">
      <alignment horizontal="center" vertical="center"/>
    </xf>
    <xf numFmtId="0" fontId="18" fillId="0" borderId="23" xfId="1" applyNumberFormat="1" applyFont="1" applyBorder="1" applyAlignment="1" applyProtection="1">
      <alignment horizontal="center" vertical="center" shrinkToFit="1"/>
    </xf>
    <xf numFmtId="0" fontId="18" fillId="0" borderId="50" xfId="1" applyNumberFormat="1" applyFont="1" applyBorder="1" applyAlignment="1" applyProtection="1">
      <alignment horizontal="center" vertical="center" shrinkToFit="1"/>
    </xf>
    <xf numFmtId="0" fontId="12" fillId="0" borderId="44" xfId="1" applyNumberFormat="1" applyFont="1" applyBorder="1" applyAlignment="1" applyProtection="1">
      <alignment horizontal="center" vertical="center" shrinkToFit="1"/>
    </xf>
    <xf numFmtId="0" fontId="12" fillId="0" borderId="49" xfId="1" applyNumberFormat="1" applyFont="1" applyBorder="1" applyAlignment="1" applyProtection="1">
      <alignment horizontal="center" vertical="center" shrinkToFit="1"/>
    </xf>
    <xf numFmtId="0" fontId="12" fillId="0" borderId="27" xfId="1" applyNumberFormat="1" applyFont="1" applyBorder="1" applyAlignment="1" applyProtection="1">
      <alignment horizontal="center" vertical="center" shrinkToFit="1"/>
    </xf>
    <xf numFmtId="0" fontId="12" fillId="0" borderId="33" xfId="1" applyNumberFormat="1" applyFont="1" applyBorder="1" applyAlignment="1" applyProtection="1">
      <alignment horizontal="center" vertical="center" shrinkToFit="1"/>
    </xf>
    <xf numFmtId="176" fontId="11" fillId="0" borderId="23" xfId="1" applyNumberFormat="1" applyFont="1" applyBorder="1" applyAlignment="1" applyProtection="1">
      <alignment horizontal="center" wrapText="1"/>
    </xf>
    <xf numFmtId="176" fontId="11" fillId="0" borderId="44" xfId="1" applyNumberFormat="1" applyFont="1" applyBorder="1" applyAlignment="1" applyProtection="1">
      <alignment horizontal="center" wrapText="1"/>
    </xf>
    <xf numFmtId="0" fontId="15" fillId="4" borderId="0" xfId="0" applyFont="1" applyFill="1">
      <alignment vertical="center"/>
    </xf>
    <xf numFmtId="0" fontId="15" fillId="4" borderId="0" xfId="0" applyFont="1" applyFill="1" applyAlignment="1">
      <alignment vertical="center" wrapText="1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FF99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577E9-5F1A-45E2-AC58-1C636B76D022}">
  <sheetPr>
    <tabColor rgb="FFFF99CC"/>
  </sheetPr>
  <dimension ref="A1:O183"/>
  <sheetViews>
    <sheetView tabSelected="1" zoomScale="85" zoomScaleNormal="85" workbookViewId="0">
      <selection activeCell="B5" sqref="B5"/>
    </sheetView>
  </sheetViews>
  <sheetFormatPr defaultRowHeight="18.75" x14ac:dyDescent="0.4"/>
  <cols>
    <col min="1" max="1" width="6.125" style="16" customWidth="1"/>
    <col min="2" max="2" width="20.125" style="20" customWidth="1"/>
    <col min="3" max="3" width="24.75" style="20" customWidth="1"/>
    <col min="4" max="4" width="10.625" style="20" customWidth="1"/>
    <col min="5" max="5" width="23.125" style="25" customWidth="1"/>
    <col min="6" max="16384" width="9" style="16"/>
  </cols>
  <sheetData>
    <row r="1" spans="1:15" ht="30.75" customHeight="1" x14ac:dyDescent="0.4">
      <c r="A1" s="87" t="s">
        <v>19</v>
      </c>
      <c r="B1" s="18"/>
    </row>
    <row r="2" spans="1:15" ht="32.25" customHeight="1" x14ac:dyDescent="0.4">
      <c r="A2" s="17"/>
      <c r="B2" s="21" t="s">
        <v>10</v>
      </c>
      <c r="C2" s="88"/>
      <c r="D2" s="89"/>
      <c r="E2" s="90"/>
    </row>
    <row r="3" spans="1:15" ht="32.25" customHeight="1" x14ac:dyDescent="0.4">
      <c r="A3" s="17" t="s">
        <v>12</v>
      </c>
      <c r="B3" s="21" t="s">
        <v>13</v>
      </c>
      <c r="C3" s="21" t="s">
        <v>14</v>
      </c>
      <c r="D3" s="21" t="s">
        <v>11</v>
      </c>
      <c r="E3" s="26" t="s">
        <v>15</v>
      </c>
      <c r="G3" s="156" t="s">
        <v>21</v>
      </c>
      <c r="H3" s="157"/>
      <c r="I3" s="157"/>
      <c r="J3" s="157"/>
      <c r="K3" s="157"/>
      <c r="L3" s="157"/>
      <c r="M3" s="156"/>
      <c r="N3" s="156"/>
      <c r="O3" s="156"/>
    </row>
    <row r="4" spans="1:15" ht="32.25" customHeight="1" x14ac:dyDescent="0.4">
      <c r="A4" s="17">
        <v>1</v>
      </c>
      <c r="B4" s="19"/>
      <c r="C4" s="21"/>
      <c r="D4" s="21"/>
      <c r="E4" s="26"/>
    </row>
    <row r="5" spans="1:15" ht="32.25" customHeight="1" x14ac:dyDescent="0.4">
      <c r="A5" s="17">
        <v>2</v>
      </c>
      <c r="B5" s="19"/>
      <c r="C5" s="21"/>
      <c r="D5" s="21"/>
      <c r="E5" s="26"/>
    </row>
    <row r="6" spans="1:15" ht="32.25" customHeight="1" x14ac:dyDescent="0.4">
      <c r="A6" s="17">
        <v>3</v>
      </c>
      <c r="B6" s="19"/>
      <c r="C6" s="21"/>
      <c r="D6" s="21"/>
      <c r="E6" s="26"/>
    </row>
    <row r="7" spans="1:15" ht="32.25" customHeight="1" x14ac:dyDescent="0.4">
      <c r="A7" s="17">
        <v>4</v>
      </c>
      <c r="B7" s="19"/>
      <c r="C7" s="21"/>
      <c r="D7" s="21"/>
      <c r="E7" s="26"/>
    </row>
    <row r="8" spans="1:15" ht="32.25" customHeight="1" x14ac:dyDescent="0.4">
      <c r="A8" s="17">
        <v>5</v>
      </c>
      <c r="B8" s="19"/>
      <c r="C8" s="21"/>
      <c r="D8" s="21"/>
      <c r="E8" s="26"/>
    </row>
    <row r="9" spans="1:15" ht="32.25" customHeight="1" x14ac:dyDescent="0.4">
      <c r="A9" s="17">
        <v>6</v>
      </c>
      <c r="B9" s="19"/>
      <c r="C9" s="21"/>
      <c r="D9" s="21"/>
      <c r="E9" s="26"/>
    </row>
    <row r="10" spans="1:15" ht="32.25" customHeight="1" x14ac:dyDescent="0.4">
      <c r="A10" s="17">
        <v>7</v>
      </c>
      <c r="B10" s="19"/>
      <c r="C10" s="21"/>
      <c r="D10" s="21"/>
      <c r="E10" s="26"/>
    </row>
    <row r="11" spans="1:15" ht="32.25" customHeight="1" x14ac:dyDescent="0.4">
      <c r="A11" s="17">
        <v>8</v>
      </c>
      <c r="B11" s="19"/>
      <c r="C11" s="21"/>
      <c r="D11" s="21"/>
      <c r="E11" s="26"/>
    </row>
    <row r="12" spans="1:15" ht="32.25" customHeight="1" x14ac:dyDescent="0.4">
      <c r="A12" s="17">
        <v>9</v>
      </c>
      <c r="B12" s="19"/>
      <c r="C12" s="21"/>
      <c r="D12" s="21"/>
      <c r="E12" s="26"/>
    </row>
    <row r="13" spans="1:15" ht="32.25" customHeight="1" x14ac:dyDescent="0.4">
      <c r="A13" s="17">
        <v>10</v>
      </c>
      <c r="B13" s="23"/>
      <c r="C13" s="21"/>
      <c r="D13" s="21"/>
      <c r="E13" s="26"/>
    </row>
    <row r="14" spans="1:15" ht="32.25" customHeight="1" x14ac:dyDescent="0.4">
      <c r="A14" s="17">
        <v>11</v>
      </c>
      <c r="B14" s="24"/>
      <c r="C14" s="21"/>
      <c r="D14" s="21"/>
      <c r="E14" s="26"/>
    </row>
    <row r="15" spans="1:15" ht="32.25" customHeight="1" x14ac:dyDescent="0.4">
      <c r="A15" s="17">
        <v>12</v>
      </c>
      <c r="B15" s="21"/>
      <c r="C15" s="21"/>
      <c r="D15" s="21"/>
      <c r="E15" s="26"/>
    </row>
    <row r="16" spans="1:15" ht="32.25" customHeight="1" x14ac:dyDescent="0.4">
      <c r="A16" s="17">
        <v>13</v>
      </c>
      <c r="B16" s="21"/>
      <c r="C16" s="21"/>
      <c r="D16" s="21"/>
      <c r="E16" s="26"/>
    </row>
    <row r="17" spans="1:5" ht="32.25" customHeight="1" x14ac:dyDescent="0.4">
      <c r="A17" s="17">
        <v>14</v>
      </c>
      <c r="B17" s="21"/>
      <c r="C17" s="21"/>
      <c r="D17" s="21"/>
      <c r="E17" s="26"/>
    </row>
    <row r="18" spans="1:5" ht="32.25" customHeight="1" x14ac:dyDescent="0.4">
      <c r="A18" s="17">
        <v>15</v>
      </c>
      <c r="B18" s="21"/>
      <c r="C18" s="21"/>
      <c r="D18" s="21"/>
      <c r="E18" s="26"/>
    </row>
    <row r="19" spans="1:5" ht="32.25" customHeight="1" x14ac:dyDescent="0.4">
      <c r="A19" s="17">
        <v>16</v>
      </c>
      <c r="B19" s="21"/>
      <c r="C19" s="21"/>
      <c r="D19" s="21"/>
      <c r="E19" s="26"/>
    </row>
    <row r="20" spans="1:5" ht="32.25" customHeight="1" x14ac:dyDescent="0.4">
      <c r="A20" s="17">
        <v>17</v>
      </c>
      <c r="B20" s="21"/>
      <c r="C20" s="21"/>
      <c r="D20" s="21"/>
      <c r="E20" s="26"/>
    </row>
    <row r="21" spans="1:5" ht="32.25" customHeight="1" x14ac:dyDescent="0.4">
      <c r="A21" s="17">
        <v>18</v>
      </c>
      <c r="B21" s="21"/>
      <c r="C21" s="21"/>
      <c r="D21" s="21"/>
      <c r="E21" s="26"/>
    </row>
    <row r="22" spans="1:5" ht="32.25" customHeight="1" x14ac:dyDescent="0.4">
      <c r="A22" s="17">
        <v>19</v>
      </c>
      <c r="B22" s="21"/>
      <c r="C22" s="21"/>
      <c r="D22" s="21"/>
      <c r="E22" s="26"/>
    </row>
    <row r="23" spans="1:5" ht="32.25" customHeight="1" x14ac:dyDescent="0.4">
      <c r="A23" s="17">
        <v>20</v>
      </c>
      <c r="B23" s="21"/>
      <c r="C23" s="21"/>
      <c r="D23" s="21"/>
      <c r="E23" s="26"/>
    </row>
    <row r="24" spans="1:5" ht="32.25" customHeight="1" x14ac:dyDescent="0.4">
      <c r="A24" s="17">
        <v>21</v>
      </c>
      <c r="B24" s="21"/>
      <c r="C24" s="21"/>
      <c r="D24" s="21"/>
      <c r="E24" s="26"/>
    </row>
    <row r="25" spans="1:5" ht="32.25" customHeight="1" x14ac:dyDescent="0.4">
      <c r="A25" s="17">
        <v>22</v>
      </c>
      <c r="B25" s="21"/>
      <c r="C25" s="21"/>
      <c r="D25" s="21"/>
      <c r="E25" s="26"/>
    </row>
    <row r="26" spans="1:5" ht="32.25" customHeight="1" x14ac:dyDescent="0.4">
      <c r="A26" s="17">
        <v>23</v>
      </c>
      <c r="B26" s="21"/>
      <c r="C26" s="21"/>
      <c r="D26" s="21"/>
      <c r="E26" s="26"/>
    </row>
    <row r="27" spans="1:5" ht="32.25" customHeight="1" x14ac:dyDescent="0.4">
      <c r="A27" s="17">
        <v>24</v>
      </c>
      <c r="B27" s="21"/>
      <c r="C27" s="21"/>
      <c r="D27" s="21"/>
      <c r="E27" s="26"/>
    </row>
    <row r="28" spans="1:5" ht="32.25" customHeight="1" x14ac:dyDescent="0.4">
      <c r="A28" s="17">
        <v>25</v>
      </c>
      <c r="B28" s="21"/>
      <c r="C28" s="21"/>
      <c r="D28" s="21"/>
      <c r="E28" s="26"/>
    </row>
    <row r="29" spans="1:5" ht="32.25" customHeight="1" x14ac:dyDescent="0.4">
      <c r="A29" s="17">
        <v>26</v>
      </c>
      <c r="B29" s="21"/>
      <c r="C29" s="21"/>
      <c r="D29" s="21"/>
      <c r="E29" s="26"/>
    </row>
    <row r="30" spans="1:5" ht="32.25" customHeight="1" x14ac:dyDescent="0.4">
      <c r="A30" s="17">
        <v>27</v>
      </c>
      <c r="B30" s="21"/>
      <c r="C30" s="21"/>
      <c r="D30" s="21"/>
      <c r="E30" s="26"/>
    </row>
    <row r="31" spans="1:5" ht="32.25" customHeight="1" x14ac:dyDescent="0.4">
      <c r="A31" s="17">
        <v>28</v>
      </c>
      <c r="B31" s="21"/>
      <c r="C31" s="21"/>
      <c r="D31" s="21"/>
      <c r="E31" s="26"/>
    </row>
    <row r="32" spans="1:5" ht="32.25" customHeight="1" x14ac:dyDescent="0.4">
      <c r="A32" s="17">
        <v>29</v>
      </c>
      <c r="B32" s="21"/>
      <c r="C32" s="21"/>
      <c r="D32" s="21"/>
      <c r="E32" s="26"/>
    </row>
    <row r="33" spans="1:5" ht="32.25" customHeight="1" x14ac:dyDescent="0.4">
      <c r="A33" s="17">
        <v>30</v>
      </c>
      <c r="B33" s="21"/>
      <c r="C33" s="21"/>
      <c r="D33" s="21"/>
      <c r="E33" s="26"/>
    </row>
    <row r="34" spans="1:5" ht="32.25" customHeight="1" x14ac:dyDescent="0.4">
      <c r="A34" s="17">
        <v>31</v>
      </c>
      <c r="B34" s="21"/>
      <c r="C34" s="21"/>
      <c r="D34" s="21"/>
      <c r="E34" s="26"/>
    </row>
    <row r="35" spans="1:5" ht="32.25" customHeight="1" x14ac:dyDescent="0.4">
      <c r="A35" s="17">
        <v>32</v>
      </c>
      <c r="B35" s="21"/>
      <c r="C35" s="21"/>
      <c r="D35" s="21"/>
      <c r="E35" s="26"/>
    </row>
    <row r="36" spans="1:5" ht="32.25" customHeight="1" x14ac:dyDescent="0.4">
      <c r="A36" s="17">
        <v>33</v>
      </c>
      <c r="B36" s="21"/>
      <c r="C36" s="21"/>
      <c r="D36" s="21"/>
      <c r="E36" s="26"/>
    </row>
    <row r="37" spans="1:5" ht="32.25" customHeight="1" x14ac:dyDescent="0.4">
      <c r="A37" s="17">
        <v>34</v>
      </c>
      <c r="B37" s="21"/>
      <c r="C37" s="21"/>
      <c r="D37" s="21"/>
      <c r="E37" s="26"/>
    </row>
    <row r="38" spans="1:5" ht="32.25" customHeight="1" x14ac:dyDescent="0.4">
      <c r="A38" s="17">
        <v>35</v>
      </c>
      <c r="B38" s="21"/>
      <c r="C38" s="21"/>
      <c r="D38" s="21"/>
      <c r="E38" s="26"/>
    </row>
    <row r="39" spans="1:5" ht="32.25" customHeight="1" x14ac:dyDescent="0.4">
      <c r="A39" s="17">
        <v>36</v>
      </c>
      <c r="B39" s="21"/>
      <c r="C39" s="21"/>
      <c r="D39" s="21"/>
      <c r="E39" s="26"/>
    </row>
    <row r="40" spans="1:5" ht="32.25" customHeight="1" x14ac:dyDescent="0.4">
      <c r="A40" s="17">
        <v>37</v>
      </c>
      <c r="B40" s="21"/>
      <c r="C40" s="21"/>
      <c r="D40" s="21"/>
      <c r="E40" s="26"/>
    </row>
    <row r="41" spans="1:5" ht="32.25" customHeight="1" x14ac:dyDescent="0.4">
      <c r="A41" s="17">
        <v>38</v>
      </c>
      <c r="B41" s="21"/>
      <c r="C41" s="21"/>
      <c r="D41" s="21"/>
      <c r="E41" s="26"/>
    </row>
    <row r="42" spans="1:5" ht="32.25" customHeight="1" x14ac:dyDescent="0.4">
      <c r="A42" s="17">
        <v>39</v>
      </c>
      <c r="B42" s="21"/>
      <c r="C42" s="21"/>
      <c r="D42" s="21"/>
      <c r="E42" s="26"/>
    </row>
    <row r="43" spans="1:5" ht="32.25" customHeight="1" x14ac:dyDescent="0.4">
      <c r="A43" s="17">
        <v>40</v>
      </c>
      <c r="B43" s="21"/>
      <c r="C43" s="21"/>
      <c r="D43" s="21"/>
      <c r="E43" s="26"/>
    </row>
    <row r="44" spans="1:5" ht="32.25" customHeight="1" x14ac:dyDescent="0.4">
      <c r="A44" s="17">
        <v>41</v>
      </c>
      <c r="B44" s="21"/>
      <c r="C44" s="21"/>
      <c r="D44" s="21"/>
      <c r="E44" s="26"/>
    </row>
    <row r="45" spans="1:5" ht="32.25" customHeight="1" x14ac:dyDescent="0.4">
      <c r="A45" s="17">
        <v>42</v>
      </c>
      <c r="B45" s="21"/>
      <c r="C45" s="21"/>
      <c r="D45" s="21"/>
      <c r="E45" s="26"/>
    </row>
    <row r="46" spans="1:5" ht="32.25" customHeight="1" x14ac:dyDescent="0.4">
      <c r="A46" s="17">
        <v>43</v>
      </c>
      <c r="B46" s="21"/>
      <c r="C46" s="21"/>
      <c r="D46" s="21"/>
      <c r="E46" s="26"/>
    </row>
    <row r="47" spans="1:5" ht="32.25" customHeight="1" x14ac:dyDescent="0.4">
      <c r="A47" s="17">
        <v>44</v>
      </c>
      <c r="B47" s="21"/>
      <c r="C47" s="21"/>
      <c r="D47" s="21"/>
      <c r="E47" s="26"/>
    </row>
    <row r="48" spans="1:5" ht="32.25" customHeight="1" x14ac:dyDescent="0.4">
      <c r="A48" s="17">
        <v>45</v>
      </c>
      <c r="B48" s="21"/>
      <c r="C48" s="21"/>
      <c r="D48" s="21"/>
      <c r="E48" s="26"/>
    </row>
    <row r="49" spans="1:5" ht="32.25" customHeight="1" x14ac:dyDescent="0.4">
      <c r="A49" s="17">
        <v>46</v>
      </c>
      <c r="B49" s="21"/>
      <c r="C49" s="21"/>
      <c r="D49" s="21"/>
      <c r="E49" s="26"/>
    </row>
    <row r="50" spans="1:5" ht="32.25" customHeight="1" x14ac:dyDescent="0.4">
      <c r="A50" s="17">
        <v>47</v>
      </c>
      <c r="B50" s="21"/>
      <c r="C50" s="21"/>
      <c r="D50" s="21"/>
      <c r="E50" s="26"/>
    </row>
    <row r="51" spans="1:5" ht="32.25" customHeight="1" x14ac:dyDescent="0.4">
      <c r="A51" s="17">
        <v>48</v>
      </c>
      <c r="B51" s="21"/>
      <c r="C51" s="21"/>
      <c r="D51" s="21"/>
      <c r="E51" s="26"/>
    </row>
    <row r="52" spans="1:5" ht="32.25" customHeight="1" x14ac:dyDescent="0.4">
      <c r="A52" s="17">
        <v>49</v>
      </c>
      <c r="B52" s="21"/>
      <c r="C52" s="21"/>
      <c r="D52" s="21"/>
      <c r="E52" s="26"/>
    </row>
    <row r="53" spans="1:5" ht="32.25" customHeight="1" x14ac:dyDescent="0.4">
      <c r="A53" s="17">
        <v>50</v>
      </c>
      <c r="B53" s="21"/>
      <c r="C53" s="21"/>
      <c r="D53" s="21"/>
      <c r="E53" s="26"/>
    </row>
    <row r="54" spans="1:5" ht="32.25" customHeight="1" x14ac:dyDescent="0.4">
      <c r="A54" s="17">
        <v>51</v>
      </c>
      <c r="B54" s="21"/>
      <c r="C54" s="21"/>
      <c r="D54" s="21"/>
      <c r="E54" s="26"/>
    </row>
    <row r="55" spans="1:5" ht="32.25" customHeight="1" x14ac:dyDescent="0.4">
      <c r="A55" s="17">
        <v>52</v>
      </c>
      <c r="B55" s="21"/>
      <c r="C55" s="21"/>
      <c r="D55" s="21"/>
      <c r="E55" s="26"/>
    </row>
    <row r="56" spans="1:5" ht="32.25" customHeight="1" x14ac:dyDescent="0.4">
      <c r="A56" s="17">
        <v>53</v>
      </c>
      <c r="B56" s="21"/>
      <c r="C56" s="21"/>
      <c r="D56" s="21"/>
      <c r="E56" s="26"/>
    </row>
    <row r="57" spans="1:5" ht="32.25" customHeight="1" x14ac:dyDescent="0.4">
      <c r="A57" s="17">
        <v>54</v>
      </c>
      <c r="B57" s="21"/>
      <c r="C57" s="21"/>
      <c r="D57" s="21"/>
      <c r="E57" s="26"/>
    </row>
    <row r="58" spans="1:5" ht="32.25" customHeight="1" x14ac:dyDescent="0.4">
      <c r="A58" s="17">
        <v>55</v>
      </c>
      <c r="B58" s="21"/>
      <c r="C58" s="21"/>
      <c r="D58" s="21"/>
      <c r="E58" s="26"/>
    </row>
    <row r="59" spans="1:5" ht="32.25" customHeight="1" x14ac:dyDescent="0.4">
      <c r="A59" s="17">
        <v>56</v>
      </c>
      <c r="B59" s="21"/>
      <c r="C59" s="21"/>
      <c r="D59" s="21"/>
      <c r="E59" s="26"/>
    </row>
    <row r="60" spans="1:5" ht="32.25" customHeight="1" x14ac:dyDescent="0.4">
      <c r="A60" s="17">
        <v>57</v>
      </c>
      <c r="B60" s="21"/>
      <c r="C60" s="21"/>
      <c r="D60" s="21"/>
      <c r="E60" s="26"/>
    </row>
    <row r="61" spans="1:5" ht="32.25" customHeight="1" x14ac:dyDescent="0.4">
      <c r="A61" s="17">
        <v>58</v>
      </c>
      <c r="B61" s="21"/>
      <c r="C61" s="21"/>
      <c r="D61" s="21"/>
      <c r="E61" s="26"/>
    </row>
    <row r="62" spans="1:5" ht="32.25" customHeight="1" x14ac:dyDescent="0.4">
      <c r="A62" s="17">
        <v>59</v>
      </c>
      <c r="B62" s="21"/>
      <c r="C62" s="21"/>
      <c r="D62" s="21"/>
      <c r="E62" s="26"/>
    </row>
    <row r="63" spans="1:5" ht="32.25" customHeight="1" x14ac:dyDescent="0.4">
      <c r="A63" s="17">
        <v>60</v>
      </c>
      <c r="B63" s="21"/>
      <c r="C63" s="21"/>
      <c r="D63" s="21"/>
      <c r="E63" s="26"/>
    </row>
    <row r="64" spans="1:5" ht="32.25" customHeight="1" x14ac:dyDescent="0.4">
      <c r="A64" s="17">
        <v>61</v>
      </c>
      <c r="B64" s="21"/>
      <c r="C64" s="21"/>
      <c r="D64" s="21"/>
      <c r="E64" s="26"/>
    </row>
    <row r="65" spans="1:5" ht="32.25" customHeight="1" x14ac:dyDescent="0.4">
      <c r="A65" s="17">
        <v>62</v>
      </c>
      <c r="B65" s="21"/>
      <c r="C65" s="21"/>
      <c r="D65" s="21"/>
      <c r="E65" s="26"/>
    </row>
    <row r="66" spans="1:5" ht="32.25" customHeight="1" x14ac:dyDescent="0.4">
      <c r="A66" s="17">
        <v>63</v>
      </c>
      <c r="B66" s="21"/>
      <c r="C66" s="21"/>
      <c r="D66" s="21"/>
      <c r="E66" s="26"/>
    </row>
    <row r="67" spans="1:5" ht="32.25" customHeight="1" x14ac:dyDescent="0.4">
      <c r="A67" s="17">
        <v>64</v>
      </c>
      <c r="B67" s="21"/>
      <c r="C67" s="21"/>
      <c r="D67" s="21"/>
      <c r="E67" s="26"/>
    </row>
    <row r="68" spans="1:5" ht="32.25" customHeight="1" x14ac:dyDescent="0.4">
      <c r="A68" s="17">
        <v>65</v>
      </c>
      <c r="B68" s="21"/>
      <c r="C68" s="21"/>
      <c r="D68" s="21"/>
      <c r="E68" s="26"/>
    </row>
    <row r="69" spans="1:5" ht="32.25" customHeight="1" x14ac:dyDescent="0.4">
      <c r="A69" s="17">
        <v>66</v>
      </c>
      <c r="B69" s="21"/>
      <c r="C69" s="21"/>
      <c r="D69" s="21"/>
      <c r="E69" s="26"/>
    </row>
    <row r="70" spans="1:5" ht="32.25" customHeight="1" x14ac:dyDescent="0.4">
      <c r="A70" s="17">
        <v>67</v>
      </c>
      <c r="B70" s="21"/>
      <c r="C70" s="21"/>
      <c r="D70" s="21"/>
      <c r="E70" s="26"/>
    </row>
    <row r="71" spans="1:5" ht="32.25" customHeight="1" x14ac:dyDescent="0.4">
      <c r="A71" s="17">
        <v>68</v>
      </c>
      <c r="B71" s="21"/>
      <c r="C71" s="21"/>
      <c r="D71" s="21"/>
      <c r="E71" s="26"/>
    </row>
    <row r="72" spans="1:5" ht="32.25" customHeight="1" x14ac:dyDescent="0.4">
      <c r="A72" s="17">
        <v>69</v>
      </c>
      <c r="B72" s="21"/>
      <c r="C72" s="21"/>
      <c r="D72" s="21"/>
      <c r="E72" s="26"/>
    </row>
    <row r="73" spans="1:5" ht="32.25" customHeight="1" x14ac:dyDescent="0.4">
      <c r="A73" s="17">
        <v>70</v>
      </c>
      <c r="B73" s="21"/>
      <c r="C73" s="21"/>
      <c r="D73" s="21"/>
      <c r="E73" s="26"/>
    </row>
    <row r="74" spans="1:5" ht="32.25" customHeight="1" x14ac:dyDescent="0.4">
      <c r="A74" s="17">
        <v>71</v>
      </c>
      <c r="B74" s="21"/>
      <c r="C74" s="21"/>
      <c r="D74" s="21"/>
      <c r="E74" s="26"/>
    </row>
    <row r="75" spans="1:5" ht="32.25" customHeight="1" x14ac:dyDescent="0.4">
      <c r="A75" s="17">
        <v>72</v>
      </c>
      <c r="B75" s="21"/>
      <c r="C75" s="21"/>
      <c r="D75" s="21"/>
      <c r="E75" s="26"/>
    </row>
    <row r="76" spans="1:5" ht="32.25" customHeight="1" x14ac:dyDescent="0.4">
      <c r="A76" s="17">
        <v>73</v>
      </c>
      <c r="B76" s="21"/>
      <c r="C76" s="21"/>
      <c r="D76" s="21"/>
      <c r="E76" s="26"/>
    </row>
    <row r="77" spans="1:5" ht="32.25" customHeight="1" x14ac:dyDescent="0.4">
      <c r="A77" s="17">
        <v>74</v>
      </c>
      <c r="B77" s="21"/>
      <c r="C77" s="21"/>
      <c r="D77" s="21"/>
      <c r="E77" s="26"/>
    </row>
    <row r="78" spans="1:5" ht="32.25" customHeight="1" x14ac:dyDescent="0.4">
      <c r="A78" s="17">
        <v>75</v>
      </c>
      <c r="B78" s="21"/>
      <c r="C78" s="21"/>
      <c r="D78" s="21"/>
      <c r="E78" s="26"/>
    </row>
    <row r="79" spans="1:5" ht="32.25" customHeight="1" x14ac:dyDescent="0.4">
      <c r="A79" s="17">
        <v>76</v>
      </c>
      <c r="B79" s="21"/>
      <c r="C79" s="21"/>
      <c r="D79" s="21"/>
      <c r="E79" s="26"/>
    </row>
    <row r="80" spans="1:5" ht="32.25" customHeight="1" x14ac:dyDescent="0.4">
      <c r="A80" s="17">
        <v>77</v>
      </c>
      <c r="B80" s="21"/>
      <c r="C80" s="21"/>
      <c r="D80" s="21"/>
      <c r="E80" s="26"/>
    </row>
    <row r="81" spans="1:5" ht="32.25" customHeight="1" x14ac:dyDescent="0.4">
      <c r="A81" s="17">
        <v>78</v>
      </c>
      <c r="B81" s="21"/>
      <c r="C81" s="21"/>
      <c r="D81" s="21"/>
      <c r="E81" s="26"/>
    </row>
    <row r="82" spans="1:5" ht="32.25" customHeight="1" x14ac:dyDescent="0.4">
      <c r="A82" s="17">
        <v>79</v>
      </c>
      <c r="B82" s="21"/>
      <c r="C82" s="21"/>
      <c r="D82" s="21"/>
      <c r="E82" s="26"/>
    </row>
    <row r="83" spans="1:5" ht="32.25" customHeight="1" x14ac:dyDescent="0.4">
      <c r="A83" s="17">
        <v>80</v>
      </c>
      <c r="B83" s="21"/>
      <c r="C83" s="21"/>
      <c r="D83" s="21"/>
      <c r="E83" s="26"/>
    </row>
    <row r="84" spans="1:5" ht="32.25" customHeight="1" x14ac:dyDescent="0.4">
      <c r="A84" s="17">
        <v>81</v>
      </c>
      <c r="B84" s="21"/>
      <c r="C84" s="21"/>
      <c r="D84" s="21"/>
      <c r="E84" s="26"/>
    </row>
    <row r="85" spans="1:5" ht="32.25" customHeight="1" x14ac:dyDescent="0.4">
      <c r="A85" s="17">
        <v>82</v>
      </c>
      <c r="B85" s="21"/>
      <c r="C85" s="21"/>
      <c r="D85" s="21"/>
      <c r="E85" s="26"/>
    </row>
    <row r="86" spans="1:5" ht="32.25" customHeight="1" x14ac:dyDescent="0.4">
      <c r="A86" s="17">
        <v>83</v>
      </c>
      <c r="B86" s="21"/>
      <c r="C86" s="21"/>
      <c r="D86" s="21"/>
      <c r="E86" s="26"/>
    </row>
    <row r="87" spans="1:5" ht="32.25" customHeight="1" x14ac:dyDescent="0.4">
      <c r="A87" s="17">
        <v>84</v>
      </c>
      <c r="B87" s="21"/>
      <c r="C87" s="21"/>
      <c r="D87" s="21"/>
      <c r="E87" s="26"/>
    </row>
    <row r="88" spans="1:5" ht="32.25" customHeight="1" x14ac:dyDescent="0.4">
      <c r="A88" s="17">
        <v>85</v>
      </c>
      <c r="B88" s="21"/>
      <c r="C88" s="21"/>
      <c r="D88" s="21"/>
      <c r="E88" s="26"/>
    </row>
    <row r="89" spans="1:5" ht="32.25" customHeight="1" x14ac:dyDescent="0.4">
      <c r="A89" s="17">
        <v>86</v>
      </c>
      <c r="B89" s="21"/>
      <c r="C89" s="21"/>
      <c r="D89" s="21"/>
      <c r="E89" s="26"/>
    </row>
    <row r="90" spans="1:5" ht="32.25" customHeight="1" x14ac:dyDescent="0.4">
      <c r="A90" s="17">
        <v>87</v>
      </c>
      <c r="B90" s="21"/>
      <c r="C90" s="21"/>
      <c r="D90" s="21"/>
      <c r="E90" s="26"/>
    </row>
    <row r="91" spans="1:5" ht="32.25" customHeight="1" x14ac:dyDescent="0.4">
      <c r="A91" s="17">
        <v>88</v>
      </c>
      <c r="B91" s="21"/>
      <c r="C91" s="21"/>
      <c r="D91" s="21"/>
      <c r="E91" s="26"/>
    </row>
    <row r="92" spans="1:5" ht="32.25" customHeight="1" x14ac:dyDescent="0.4">
      <c r="A92" s="17">
        <v>89</v>
      </c>
      <c r="B92" s="21"/>
      <c r="C92" s="21"/>
      <c r="D92" s="21"/>
      <c r="E92" s="26"/>
    </row>
    <row r="93" spans="1:5" ht="32.25" customHeight="1" x14ac:dyDescent="0.4">
      <c r="A93" s="17">
        <v>90</v>
      </c>
      <c r="B93" s="21"/>
      <c r="C93" s="21"/>
      <c r="D93" s="21"/>
      <c r="E93" s="26"/>
    </row>
    <row r="94" spans="1:5" ht="32.25" customHeight="1" x14ac:dyDescent="0.4">
      <c r="A94" s="17">
        <v>91</v>
      </c>
      <c r="B94" s="21"/>
      <c r="C94" s="21"/>
      <c r="D94" s="21"/>
      <c r="E94" s="26"/>
    </row>
    <row r="95" spans="1:5" ht="32.25" customHeight="1" x14ac:dyDescent="0.4">
      <c r="A95" s="17">
        <v>92</v>
      </c>
      <c r="B95" s="21"/>
      <c r="C95" s="21"/>
      <c r="D95" s="21"/>
      <c r="E95" s="26"/>
    </row>
    <row r="96" spans="1:5" ht="32.25" customHeight="1" x14ac:dyDescent="0.4">
      <c r="A96" s="17">
        <v>93</v>
      </c>
      <c r="B96" s="21"/>
      <c r="C96" s="21"/>
      <c r="D96" s="21"/>
      <c r="E96" s="26"/>
    </row>
    <row r="97" spans="1:5" ht="32.25" customHeight="1" x14ac:dyDescent="0.4">
      <c r="A97" s="17">
        <v>94</v>
      </c>
      <c r="B97" s="21"/>
      <c r="C97" s="21"/>
      <c r="D97" s="21"/>
      <c r="E97" s="26"/>
    </row>
    <row r="98" spans="1:5" ht="32.25" customHeight="1" x14ac:dyDescent="0.4">
      <c r="A98" s="17">
        <v>95</v>
      </c>
      <c r="B98" s="21"/>
      <c r="C98" s="21"/>
      <c r="D98" s="21"/>
      <c r="E98" s="26"/>
    </row>
    <row r="99" spans="1:5" ht="32.25" customHeight="1" x14ac:dyDescent="0.4">
      <c r="A99" s="17">
        <v>96</v>
      </c>
      <c r="B99" s="21"/>
      <c r="C99" s="21"/>
      <c r="D99" s="21"/>
      <c r="E99" s="26"/>
    </row>
    <row r="100" spans="1:5" ht="32.25" customHeight="1" x14ac:dyDescent="0.4">
      <c r="A100" s="17">
        <v>97</v>
      </c>
      <c r="B100" s="21"/>
      <c r="C100" s="21"/>
      <c r="D100" s="21"/>
      <c r="E100" s="26"/>
    </row>
    <row r="101" spans="1:5" ht="32.25" customHeight="1" x14ac:dyDescent="0.4">
      <c r="A101" s="17">
        <v>98</v>
      </c>
      <c r="B101" s="21"/>
      <c r="C101" s="21"/>
      <c r="D101" s="21"/>
      <c r="E101" s="26"/>
    </row>
    <row r="102" spans="1:5" ht="32.25" customHeight="1" x14ac:dyDescent="0.4">
      <c r="A102" s="17">
        <v>99</v>
      </c>
      <c r="B102" s="21"/>
      <c r="C102" s="21"/>
      <c r="D102" s="21"/>
      <c r="E102" s="26"/>
    </row>
    <row r="103" spans="1:5" ht="32.25" customHeight="1" x14ac:dyDescent="0.4">
      <c r="A103" s="17">
        <v>100</v>
      </c>
      <c r="B103" s="21"/>
      <c r="C103" s="21"/>
      <c r="D103" s="21"/>
      <c r="E103" s="26"/>
    </row>
    <row r="104" spans="1:5" ht="32.25" customHeight="1" x14ac:dyDescent="0.4">
      <c r="A104" s="17">
        <v>101</v>
      </c>
      <c r="B104" s="21"/>
      <c r="C104" s="21"/>
      <c r="D104" s="21"/>
      <c r="E104" s="26"/>
    </row>
    <row r="105" spans="1:5" ht="32.25" customHeight="1" x14ac:dyDescent="0.4">
      <c r="A105" s="17">
        <v>102</v>
      </c>
      <c r="B105" s="21"/>
      <c r="C105" s="21"/>
      <c r="D105" s="21"/>
      <c r="E105" s="26"/>
    </row>
    <row r="106" spans="1:5" ht="32.25" customHeight="1" x14ac:dyDescent="0.4">
      <c r="A106" s="17">
        <v>103</v>
      </c>
      <c r="B106" s="21"/>
      <c r="C106" s="21"/>
      <c r="D106" s="21"/>
      <c r="E106" s="26"/>
    </row>
    <row r="107" spans="1:5" ht="32.25" customHeight="1" x14ac:dyDescent="0.4">
      <c r="A107" s="17">
        <v>104</v>
      </c>
      <c r="B107" s="21"/>
      <c r="C107" s="21"/>
      <c r="D107" s="21"/>
      <c r="E107" s="26"/>
    </row>
    <row r="108" spans="1:5" ht="32.25" customHeight="1" x14ac:dyDescent="0.4">
      <c r="A108" s="17">
        <v>105</v>
      </c>
      <c r="B108" s="21"/>
      <c r="C108" s="21"/>
      <c r="D108" s="21"/>
      <c r="E108" s="26"/>
    </row>
    <row r="109" spans="1:5" ht="32.25" customHeight="1" x14ac:dyDescent="0.4">
      <c r="A109" s="17">
        <v>106</v>
      </c>
      <c r="B109" s="21"/>
      <c r="C109" s="21"/>
      <c r="D109" s="21"/>
      <c r="E109" s="26"/>
    </row>
    <row r="110" spans="1:5" ht="32.25" customHeight="1" x14ac:dyDescent="0.4">
      <c r="A110" s="17">
        <v>107</v>
      </c>
      <c r="B110" s="21"/>
      <c r="C110" s="21"/>
      <c r="D110" s="21"/>
      <c r="E110" s="26"/>
    </row>
    <row r="111" spans="1:5" ht="32.25" customHeight="1" x14ac:dyDescent="0.4">
      <c r="A111" s="17">
        <v>108</v>
      </c>
      <c r="B111" s="21"/>
      <c r="C111" s="21"/>
      <c r="D111" s="21"/>
      <c r="E111" s="26"/>
    </row>
    <row r="112" spans="1:5" ht="32.25" customHeight="1" x14ac:dyDescent="0.4">
      <c r="A112" s="17">
        <v>109</v>
      </c>
      <c r="B112" s="21"/>
      <c r="C112" s="21"/>
      <c r="D112" s="21"/>
      <c r="E112" s="26"/>
    </row>
    <row r="113" spans="1:5" ht="32.25" customHeight="1" x14ac:dyDescent="0.4">
      <c r="A113" s="17">
        <v>110</v>
      </c>
      <c r="B113" s="21"/>
      <c r="C113" s="21"/>
      <c r="D113" s="21"/>
      <c r="E113" s="26"/>
    </row>
    <row r="114" spans="1:5" ht="32.25" customHeight="1" x14ac:dyDescent="0.4">
      <c r="A114" s="17">
        <v>111</v>
      </c>
      <c r="B114" s="21"/>
      <c r="C114" s="21"/>
      <c r="D114" s="21"/>
      <c r="E114" s="26"/>
    </row>
    <row r="115" spans="1:5" ht="32.25" customHeight="1" x14ac:dyDescent="0.4">
      <c r="A115" s="17">
        <v>112</v>
      </c>
      <c r="B115" s="21"/>
      <c r="C115" s="21"/>
      <c r="D115" s="21"/>
      <c r="E115" s="26"/>
    </row>
    <row r="116" spans="1:5" ht="32.25" customHeight="1" x14ac:dyDescent="0.4">
      <c r="A116" s="17">
        <v>113</v>
      </c>
      <c r="B116" s="21"/>
      <c r="C116" s="21"/>
      <c r="D116" s="21"/>
      <c r="E116" s="26"/>
    </row>
    <row r="117" spans="1:5" ht="32.25" customHeight="1" x14ac:dyDescent="0.4">
      <c r="A117" s="17">
        <v>114</v>
      </c>
      <c r="B117" s="21"/>
      <c r="C117" s="21"/>
      <c r="D117" s="21"/>
      <c r="E117" s="26"/>
    </row>
    <row r="118" spans="1:5" ht="32.25" customHeight="1" x14ac:dyDescent="0.4">
      <c r="A118" s="17">
        <v>115</v>
      </c>
      <c r="B118" s="21"/>
      <c r="C118" s="21"/>
      <c r="D118" s="21"/>
      <c r="E118" s="26"/>
    </row>
    <row r="119" spans="1:5" ht="32.25" customHeight="1" x14ac:dyDescent="0.4">
      <c r="A119" s="17">
        <v>116</v>
      </c>
      <c r="B119" s="21"/>
      <c r="C119" s="21"/>
      <c r="D119" s="21"/>
      <c r="E119" s="26"/>
    </row>
    <row r="120" spans="1:5" ht="32.25" customHeight="1" x14ac:dyDescent="0.4">
      <c r="A120" s="17">
        <v>117</v>
      </c>
      <c r="B120" s="21"/>
      <c r="C120" s="21"/>
      <c r="D120" s="21"/>
      <c r="E120" s="26"/>
    </row>
    <row r="121" spans="1:5" ht="32.25" customHeight="1" x14ac:dyDescent="0.4">
      <c r="A121" s="17">
        <v>118</v>
      </c>
      <c r="B121" s="21"/>
      <c r="C121" s="21"/>
      <c r="D121" s="21"/>
      <c r="E121" s="26"/>
    </row>
    <row r="122" spans="1:5" ht="32.25" customHeight="1" x14ac:dyDescent="0.4">
      <c r="A122" s="17">
        <v>119</v>
      </c>
      <c r="B122" s="21"/>
      <c r="C122" s="21"/>
      <c r="D122" s="21"/>
      <c r="E122" s="26"/>
    </row>
    <row r="123" spans="1:5" ht="32.25" customHeight="1" x14ac:dyDescent="0.4">
      <c r="A123" s="17">
        <v>120</v>
      </c>
      <c r="B123" s="21"/>
      <c r="C123" s="21"/>
      <c r="D123" s="21"/>
      <c r="E123" s="26"/>
    </row>
    <row r="124" spans="1:5" ht="32.25" customHeight="1" x14ac:dyDescent="0.4">
      <c r="A124" s="17">
        <v>121</v>
      </c>
      <c r="B124" s="21"/>
      <c r="C124" s="21"/>
      <c r="D124" s="21"/>
      <c r="E124" s="26"/>
    </row>
    <row r="125" spans="1:5" ht="32.25" customHeight="1" x14ac:dyDescent="0.4">
      <c r="A125" s="17">
        <v>122</v>
      </c>
      <c r="B125" s="21"/>
      <c r="C125" s="21"/>
      <c r="D125" s="21"/>
      <c r="E125" s="26"/>
    </row>
    <row r="126" spans="1:5" ht="32.25" customHeight="1" x14ac:dyDescent="0.4">
      <c r="A126" s="17">
        <v>123</v>
      </c>
      <c r="B126" s="21"/>
      <c r="C126" s="21"/>
      <c r="D126" s="21"/>
      <c r="E126" s="26"/>
    </row>
    <row r="127" spans="1:5" ht="32.25" customHeight="1" x14ac:dyDescent="0.4">
      <c r="A127" s="17">
        <v>124</v>
      </c>
      <c r="B127" s="21"/>
      <c r="C127" s="21"/>
      <c r="D127" s="21"/>
      <c r="E127" s="26"/>
    </row>
    <row r="128" spans="1:5" ht="32.25" customHeight="1" x14ac:dyDescent="0.4">
      <c r="A128" s="17">
        <v>125</v>
      </c>
      <c r="B128" s="21"/>
      <c r="C128" s="21"/>
      <c r="D128" s="21"/>
      <c r="E128" s="26"/>
    </row>
    <row r="129" spans="1:5" ht="32.25" customHeight="1" x14ac:dyDescent="0.4">
      <c r="A129" s="17">
        <v>126</v>
      </c>
      <c r="B129" s="21"/>
      <c r="C129" s="21"/>
      <c r="D129" s="21"/>
      <c r="E129" s="26"/>
    </row>
    <row r="130" spans="1:5" ht="32.25" customHeight="1" x14ac:dyDescent="0.4">
      <c r="A130" s="17">
        <v>127</v>
      </c>
      <c r="B130" s="21"/>
      <c r="C130" s="21"/>
      <c r="D130" s="21"/>
      <c r="E130" s="26"/>
    </row>
    <row r="131" spans="1:5" ht="32.25" customHeight="1" x14ac:dyDescent="0.4">
      <c r="A131" s="17">
        <v>128</v>
      </c>
      <c r="B131" s="21"/>
      <c r="C131" s="21"/>
      <c r="D131" s="21"/>
      <c r="E131" s="26"/>
    </row>
    <row r="132" spans="1:5" ht="32.25" customHeight="1" x14ac:dyDescent="0.4">
      <c r="A132" s="17">
        <v>129</v>
      </c>
      <c r="B132" s="21"/>
      <c r="C132" s="21"/>
      <c r="D132" s="21"/>
      <c r="E132" s="26"/>
    </row>
    <row r="133" spans="1:5" ht="32.25" customHeight="1" x14ac:dyDescent="0.4">
      <c r="A133" s="17">
        <v>130</v>
      </c>
      <c r="B133" s="21"/>
      <c r="C133" s="21"/>
      <c r="D133" s="21"/>
      <c r="E133" s="26"/>
    </row>
    <row r="134" spans="1:5" ht="32.25" customHeight="1" x14ac:dyDescent="0.4">
      <c r="A134" s="17">
        <v>131</v>
      </c>
      <c r="B134" s="21"/>
      <c r="C134" s="21"/>
      <c r="D134" s="21"/>
      <c r="E134" s="26"/>
    </row>
    <row r="135" spans="1:5" ht="32.25" customHeight="1" x14ac:dyDescent="0.4">
      <c r="A135" s="17">
        <v>132</v>
      </c>
      <c r="B135" s="21"/>
      <c r="C135" s="21"/>
      <c r="D135" s="21"/>
      <c r="E135" s="26"/>
    </row>
    <row r="136" spans="1:5" ht="32.25" customHeight="1" x14ac:dyDescent="0.4">
      <c r="A136" s="17">
        <v>133</v>
      </c>
      <c r="B136" s="21"/>
      <c r="C136" s="21"/>
      <c r="D136" s="21"/>
      <c r="E136" s="26"/>
    </row>
    <row r="137" spans="1:5" ht="32.25" customHeight="1" x14ac:dyDescent="0.4">
      <c r="A137" s="17">
        <v>134</v>
      </c>
      <c r="B137" s="21"/>
      <c r="C137" s="21"/>
      <c r="D137" s="21"/>
      <c r="E137" s="26"/>
    </row>
    <row r="138" spans="1:5" ht="32.25" customHeight="1" x14ac:dyDescent="0.4">
      <c r="A138" s="17">
        <v>135</v>
      </c>
      <c r="B138" s="21"/>
      <c r="C138" s="21"/>
      <c r="D138" s="21"/>
      <c r="E138" s="26"/>
    </row>
    <row r="139" spans="1:5" ht="32.25" customHeight="1" x14ac:dyDescent="0.4">
      <c r="A139" s="17">
        <v>136</v>
      </c>
      <c r="B139" s="21"/>
      <c r="C139" s="21"/>
      <c r="D139" s="21"/>
      <c r="E139" s="26"/>
    </row>
    <row r="140" spans="1:5" ht="32.25" customHeight="1" x14ac:dyDescent="0.4">
      <c r="A140" s="17">
        <v>137</v>
      </c>
      <c r="B140" s="21"/>
      <c r="C140" s="21"/>
      <c r="D140" s="21"/>
      <c r="E140" s="26"/>
    </row>
    <row r="141" spans="1:5" ht="32.25" customHeight="1" x14ac:dyDescent="0.4">
      <c r="A141" s="17">
        <v>138</v>
      </c>
      <c r="B141" s="21"/>
      <c r="C141" s="21"/>
      <c r="D141" s="21"/>
      <c r="E141" s="26"/>
    </row>
    <row r="142" spans="1:5" ht="32.25" customHeight="1" x14ac:dyDescent="0.4">
      <c r="A142" s="17">
        <v>139</v>
      </c>
      <c r="B142" s="21"/>
      <c r="C142" s="21"/>
      <c r="D142" s="21"/>
      <c r="E142" s="26"/>
    </row>
    <row r="143" spans="1:5" ht="32.25" customHeight="1" x14ac:dyDescent="0.4">
      <c r="A143" s="17">
        <v>140</v>
      </c>
      <c r="B143" s="21"/>
      <c r="C143" s="21"/>
      <c r="D143" s="21"/>
      <c r="E143" s="26"/>
    </row>
    <row r="144" spans="1:5" ht="32.25" customHeight="1" x14ac:dyDescent="0.4">
      <c r="A144" s="17">
        <v>141</v>
      </c>
      <c r="B144" s="21"/>
      <c r="C144" s="21"/>
      <c r="D144" s="21"/>
      <c r="E144" s="26"/>
    </row>
    <row r="145" spans="1:5" ht="32.25" customHeight="1" x14ac:dyDescent="0.4">
      <c r="A145" s="17">
        <v>142</v>
      </c>
      <c r="B145" s="21"/>
      <c r="C145" s="21"/>
      <c r="D145" s="21"/>
      <c r="E145" s="26"/>
    </row>
    <row r="146" spans="1:5" ht="32.25" customHeight="1" x14ac:dyDescent="0.4">
      <c r="A146" s="17">
        <v>143</v>
      </c>
      <c r="B146" s="21"/>
      <c r="C146" s="21"/>
      <c r="D146" s="21"/>
      <c r="E146" s="26"/>
    </row>
    <row r="147" spans="1:5" ht="32.25" customHeight="1" x14ac:dyDescent="0.4">
      <c r="A147" s="17">
        <v>144</v>
      </c>
      <c r="B147" s="21"/>
      <c r="C147" s="21"/>
      <c r="D147" s="21"/>
      <c r="E147" s="26"/>
    </row>
    <row r="148" spans="1:5" ht="32.25" customHeight="1" x14ac:dyDescent="0.4">
      <c r="A148" s="17">
        <v>145</v>
      </c>
      <c r="B148" s="21"/>
      <c r="C148" s="21"/>
      <c r="D148" s="21"/>
      <c r="E148" s="26"/>
    </row>
    <row r="149" spans="1:5" ht="32.25" customHeight="1" x14ac:dyDescent="0.4">
      <c r="A149" s="17">
        <v>146</v>
      </c>
      <c r="B149" s="21"/>
      <c r="C149" s="21"/>
      <c r="D149" s="21"/>
      <c r="E149" s="26"/>
    </row>
    <row r="150" spans="1:5" ht="32.25" customHeight="1" x14ac:dyDescent="0.4">
      <c r="A150" s="17">
        <v>147</v>
      </c>
      <c r="B150" s="21"/>
      <c r="C150" s="21"/>
      <c r="D150" s="21"/>
      <c r="E150" s="26"/>
    </row>
    <row r="151" spans="1:5" ht="32.25" customHeight="1" x14ac:dyDescent="0.4">
      <c r="A151" s="17">
        <v>148</v>
      </c>
      <c r="B151" s="21"/>
      <c r="C151" s="21"/>
      <c r="D151" s="21"/>
      <c r="E151" s="26"/>
    </row>
    <row r="152" spans="1:5" ht="32.25" customHeight="1" x14ac:dyDescent="0.4">
      <c r="A152" s="17">
        <v>149</v>
      </c>
      <c r="B152" s="21"/>
      <c r="C152" s="21"/>
      <c r="D152" s="21"/>
      <c r="E152" s="26"/>
    </row>
    <row r="153" spans="1:5" ht="32.25" customHeight="1" x14ac:dyDescent="0.4">
      <c r="A153" s="17">
        <v>150</v>
      </c>
      <c r="B153" s="21"/>
      <c r="C153" s="21"/>
      <c r="D153" s="21"/>
      <c r="E153" s="26"/>
    </row>
    <row r="154" spans="1:5" ht="32.25" customHeight="1" x14ac:dyDescent="0.4">
      <c r="A154" s="17">
        <v>151</v>
      </c>
      <c r="B154" s="21"/>
      <c r="C154" s="21"/>
      <c r="D154" s="21"/>
      <c r="E154" s="26"/>
    </row>
    <row r="155" spans="1:5" ht="32.25" customHeight="1" x14ac:dyDescent="0.4">
      <c r="A155" s="17">
        <v>152</v>
      </c>
      <c r="B155" s="21"/>
      <c r="C155" s="21"/>
      <c r="D155" s="21"/>
      <c r="E155" s="26"/>
    </row>
    <row r="156" spans="1:5" ht="32.25" customHeight="1" x14ac:dyDescent="0.4">
      <c r="A156" s="17">
        <v>153</v>
      </c>
      <c r="B156" s="21"/>
      <c r="C156" s="21"/>
      <c r="D156" s="21"/>
      <c r="E156" s="26"/>
    </row>
    <row r="157" spans="1:5" ht="32.25" customHeight="1" x14ac:dyDescent="0.4">
      <c r="A157" s="17">
        <v>154</v>
      </c>
      <c r="B157" s="21"/>
      <c r="C157" s="21"/>
      <c r="D157" s="21"/>
      <c r="E157" s="26"/>
    </row>
    <row r="158" spans="1:5" ht="32.25" customHeight="1" x14ac:dyDescent="0.4">
      <c r="A158" s="17">
        <v>155</v>
      </c>
      <c r="B158" s="21"/>
      <c r="C158" s="21"/>
      <c r="D158" s="21"/>
      <c r="E158" s="26"/>
    </row>
    <row r="159" spans="1:5" ht="32.25" customHeight="1" x14ac:dyDescent="0.4">
      <c r="A159" s="17">
        <v>156</v>
      </c>
      <c r="B159" s="21"/>
      <c r="C159" s="21"/>
      <c r="D159" s="21"/>
      <c r="E159" s="26"/>
    </row>
    <row r="160" spans="1:5" ht="32.25" customHeight="1" x14ac:dyDescent="0.4">
      <c r="A160" s="17">
        <v>157</v>
      </c>
      <c r="B160" s="21"/>
      <c r="C160" s="21"/>
      <c r="D160" s="21"/>
      <c r="E160" s="26"/>
    </row>
    <row r="161" spans="1:5" ht="32.25" customHeight="1" x14ac:dyDescent="0.4">
      <c r="A161" s="17">
        <v>158</v>
      </c>
      <c r="B161" s="21"/>
      <c r="C161" s="21"/>
      <c r="D161" s="21"/>
      <c r="E161" s="26"/>
    </row>
    <row r="162" spans="1:5" ht="32.25" customHeight="1" x14ac:dyDescent="0.4">
      <c r="A162" s="17">
        <v>159</v>
      </c>
      <c r="B162" s="21"/>
      <c r="C162" s="21"/>
      <c r="D162" s="21"/>
      <c r="E162" s="26"/>
    </row>
    <row r="163" spans="1:5" ht="32.25" customHeight="1" x14ac:dyDescent="0.4">
      <c r="A163" s="17">
        <v>160</v>
      </c>
      <c r="B163" s="21"/>
      <c r="C163" s="21"/>
      <c r="D163" s="21"/>
      <c r="E163" s="26"/>
    </row>
    <row r="164" spans="1:5" ht="32.25" customHeight="1" x14ac:dyDescent="0.4">
      <c r="A164" s="17">
        <v>161</v>
      </c>
      <c r="B164" s="21"/>
      <c r="C164" s="21"/>
      <c r="D164" s="21"/>
      <c r="E164" s="26"/>
    </row>
    <row r="165" spans="1:5" ht="32.25" customHeight="1" x14ac:dyDescent="0.4">
      <c r="A165" s="17">
        <v>162</v>
      </c>
      <c r="B165" s="21"/>
      <c r="C165" s="21"/>
      <c r="D165" s="21"/>
      <c r="E165" s="26"/>
    </row>
    <row r="166" spans="1:5" ht="32.25" customHeight="1" x14ac:dyDescent="0.4">
      <c r="A166" s="17">
        <v>163</v>
      </c>
      <c r="B166" s="21"/>
      <c r="C166" s="21"/>
      <c r="D166" s="21"/>
      <c r="E166" s="26"/>
    </row>
    <row r="167" spans="1:5" ht="32.25" customHeight="1" x14ac:dyDescent="0.4">
      <c r="A167" s="17">
        <v>164</v>
      </c>
      <c r="B167" s="21"/>
      <c r="C167" s="21"/>
      <c r="D167" s="21"/>
      <c r="E167" s="26"/>
    </row>
    <row r="168" spans="1:5" ht="32.25" customHeight="1" x14ac:dyDescent="0.4">
      <c r="A168" s="17">
        <v>165</v>
      </c>
      <c r="B168" s="21"/>
      <c r="C168" s="21"/>
      <c r="D168" s="21"/>
      <c r="E168" s="26"/>
    </row>
    <row r="169" spans="1:5" ht="32.25" customHeight="1" x14ac:dyDescent="0.4">
      <c r="A169" s="17">
        <v>166</v>
      </c>
      <c r="B169" s="21"/>
      <c r="C169" s="21"/>
      <c r="D169" s="21"/>
      <c r="E169" s="26"/>
    </row>
    <row r="170" spans="1:5" ht="32.25" customHeight="1" x14ac:dyDescent="0.4">
      <c r="A170" s="17">
        <v>167</v>
      </c>
      <c r="B170" s="21"/>
      <c r="C170" s="21"/>
      <c r="D170" s="21"/>
      <c r="E170" s="26"/>
    </row>
    <row r="171" spans="1:5" ht="32.25" customHeight="1" x14ac:dyDescent="0.4">
      <c r="A171" s="17">
        <v>168</v>
      </c>
      <c r="B171" s="21"/>
      <c r="C171" s="21"/>
      <c r="D171" s="21"/>
      <c r="E171" s="26"/>
    </row>
    <row r="172" spans="1:5" ht="32.25" customHeight="1" x14ac:dyDescent="0.4">
      <c r="A172" s="17">
        <v>169</v>
      </c>
      <c r="B172" s="21"/>
      <c r="C172" s="21"/>
      <c r="D172" s="21"/>
      <c r="E172" s="26"/>
    </row>
    <row r="173" spans="1:5" ht="32.25" customHeight="1" x14ac:dyDescent="0.4">
      <c r="A173" s="17">
        <v>170</v>
      </c>
      <c r="B173" s="21"/>
      <c r="C173" s="21"/>
      <c r="D173" s="21"/>
      <c r="E173" s="26"/>
    </row>
    <row r="174" spans="1:5" ht="32.25" customHeight="1" x14ac:dyDescent="0.4">
      <c r="A174" s="17">
        <v>171</v>
      </c>
      <c r="B174" s="21"/>
      <c r="C174" s="21"/>
      <c r="D174" s="21"/>
      <c r="E174" s="26"/>
    </row>
    <row r="175" spans="1:5" ht="32.25" customHeight="1" x14ac:dyDescent="0.4">
      <c r="A175" s="17">
        <v>172</v>
      </c>
      <c r="B175" s="21"/>
      <c r="C175" s="21"/>
      <c r="D175" s="21"/>
      <c r="E175" s="26"/>
    </row>
    <row r="176" spans="1:5" ht="32.25" customHeight="1" x14ac:dyDescent="0.4">
      <c r="A176" s="17">
        <v>173</v>
      </c>
      <c r="B176" s="21"/>
      <c r="C176" s="21"/>
      <c r="D176" s="21"/>
      <c r="E176" s="26"/>
    </row>
    <row r="177" spans="1:5" ht="32.25" customHeight="1" x14ac:dyDescent="0.4">
      <c r="A177" s="17">
        <v>174</v>
      </c>
      <c r="B177" s="21"/>
      <c r="C177" s="21"/>
      <c r="D177" s="21"/>
      <c r="E177" s="26"/>
    </row>
    <row r="178" spans="1:5" ht="32.25" customHeight="1" x14ac:dyDescent="0.4">
      <c r="A178" s="17">
        <v>175</v>
      </c>
      <c r="B178" s="21"/>
      <c r="C178" s="21"/>
      <c r="D178" s="21"/>
      <c r="E178" s="26"/>
    </row>
    <row r="179" spans="1:5" ht="32.25" customHeight="1" x14ac:dyDescent="0.4">
      <c r="A179" s="17">
        <v>176</v>
      </c>
      <c r="B179" s="21"/>
      <c r="C179" s="21"/>
      <c r="D179" s="21"/>
      <c r="E179" s="26"/>
    </row>
    <row r="180" spans="1:5" ht="32.25" customHeight="1" x14ac:dyDescent="0.4">
      <c r="A180" s="17">
        <v>177</v>
      </c>
      <c r="B180" s="21"/>
      <c r="C180" s="21"/>
      <c r="D180" s="21"/>
      <c r="E180" s="26"/>
    </row>
    <row r="181" spans="1:5" ht="32.25" customHeight="1" x14ac:dyDescent="0.4">
      <c r="A181" s="17">
        <v>178</v>
      </c>
      <c r="B181" s="21"/>
      <c r="C181" s="21"/>
      <c r="D181" s="21"/>
      <c r="E181" s="26"/>
    </row>
    <row r="182" spans="1:5" ht="32.25" customHeight="1" x14ac:dyDescent="0.4">
      <c r="A182" s="17">
        <v>179</v>
      </c>
      <c r="B182" s="21"/>
      <c r="C182" s="21"/>
      <c r="D182" s="21"/>
      <c r="E182" s="26"/>
    </row>
    <row r="183" spans="1:5" ht="32.25" customHeight="1" x14ac:dyDescent="0.4">
      <c r="A183" s="17">
        <v>180</v>
      </c>
      <c r="B183" s="21"/>
      <c r="C183" s="21"/>
      <c r="D183" s="21"/>
      <c r="E183" s="26"/>
    </row>
  </sheetData>
  <mergeCells count="1">
    <mergeCell ref="C2:E2"/>
  </mergeCells>
  <phoneticPr fontId="2"/>
  <dataValidations count="1">
    <dataValidation imeMode="hiragana" allowBlank="1" showInputMessage="1" showErrorMessage="1" sqref="C4:C183 B165:B167" xr:uid="{668CE8C0-D7EF-4D1F-861E-07C69E3B3CF5}"/>
  </dataValidation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66907-02F8-4089-AADC-D1CACE0083F1}">
  <sheetPr>
    <pageSetUpPr fitToPage="1"/>
  </sheetPr>
  <dimension ref="A1:O608"/>
  <sheetViews>
    <sheetView showWhiteSpace="0" view="pageLayout" zoomScale="85" zoomScaleNormal="100" zoomScalePageLayoutView="85" workbookViewId="0">
      <selection activeCell="B25" sqref="B25:F25"/>
    </sheetView>
  </sheetViews>
  <sheetFormatPr defaultColWidth="5.625" defaultRowHeight="18.75" x14ac:dyDescent="0.4"/>
  <cols>
    <col min="1" max="1" width="4.875" style="38" customWidth="1"/>
    <col min="2" max="5" width="5.625" style="38"/>
    <col min="6" max="6" width="11.125" style="38" customWidth="1"/>
    <col min="7" max="10" width="5.625" style="38"/>
    <col min="11" max="11" width="5.875" style="38" customWidth="1"/>
    <col min="12" max="12" width="11" style="38" customWidth="1"/>
    <col min="13" max="13" width="13" style="38" customWidth="1"/>
    <col min="14" max="256" width="5.625" style="38"/>
    <col min="257" max="257" width="4.875" style="38" customWidth="1"/>
    <col min="258" max="261" width="5.625" style="38"/>
    <col min="262" max="262" width="11.125" style="38" customWidth="1"/>
    <col min="263" max="266" width="5.625" style="38"/>
    <col min="267" max="267" width="5.875" style="38" customWidth="1"/>
    <col min="268" max="268" width="11" style="38" customWidth="1"/>
    <col min="269" max="269" width="13" style="38" customWidth="1"/>
    <col min="270" max="512" width="5.625" style="38"/>
    <col min="513" max="513" width="4.875" style="38" customWidth="1"/>
    <col min="514" max="517" width="5.625" style="38"/>
    <col min="518" max="518" width="11.125" style="38" customWidth="1"/>
    <col min="519" max="522" width="5.625" style="38"/>
    <col min="523" max="523" width="5.875" style="38" customWidth="1"/>
    <col min="524" max="524" width="11" style="38" customWidth="1"/>
    <col min="525" max="525" width="13" style="38" customWidth="1"/>
    <col min="526" max="768" width="5.625" style="38"/>
    <col min="769" max="769" width="4.875" style="38" customWidth="1"/>
    <col min="770" max="773" width="5.625" style="38"/>
    <col min="774" max="774" width="11.125" style="38" customWidth="1"/>
    <col min="775" max="778" width="5.625" style="38"/>
    <col min="779" max="779" width="5.875" style="38" customWidth="1"/>
    <col min="780" max="780" width="11" style="38" customWidth="1"/>
    <col min="781" max="781" width="13" style="38" customWidth="1"/>
    <col min="782" max="1024" width="5.625" style="38"/>
    <col min="1025" max="1025" width="4.875" style="38" customWidth="1"/>
    <col min="1026" max="1029" width="5.625" style="38"/>
    <col min="1030" max="1030" width="11.125" style="38" customWidth="1"/>
    <col min="1031" max="1034" width="5.625" style="38"/>
    <col min="1035" max="1035" width="5.875" style="38" customWidth="1"/>
    <col min="1036" max="1036" width="11" style="38" customWidth="1"/>
    <col min="1037" max="1037" width="13" style="38" customWidth="1"/>
    <col min="1038" max="1280" width="5.625" style="38"/>
    <col min="1281" max="1281" width="4.875" style="38" customWidth="1"/>
    <col min="1282" max="1285" width="5.625" style="38"/>
    <col min="1286" max="1286" width="11.125" style="38" customWidth="1"/>
    <col min="1287" max="1290" width="5.625" style="38"/>
    <col min="1291" max="1291" width="5.875" style="38" customWidth="1"/>
    <col min="1292" max="1292" width="11" style="38" customWidth="1"/>
    <col min="1293" max="1293" width="13" style="38" customWidth="1"/>
    <col min="1294" max="1536" width="5.625" style="38"/>
    <col min="1537" max="1537" width="4.875" style="38" customWidth="1"/>
    <col min="1538" max="1541" width="5.625" style="38"/>
    <col min="1542" max="1542" width="11.125" style="38" customWidth="1"/>
    <col min="1543" max="1546" width="5.625" style="38"/>
    <col min="1547" max="1547" width="5.875" style="38" customWidth="1"/>
    <col min="1548" max="1548" width="11" style="38" customWidth="1"/>
    <col min="1549" max="1549" width="13" style="38" customWidth="1"/>
    <col min="1550" max="1792" width="5.625" style="38"/>
    <col min="1793" max="1793" width="4.875" style="38" customWidth="1"/>
    <col min="1794" max="1797" width="5.625" style="38"/>
    <col min="1798" max="1798" width="11.125" style="38" customWidth="1"/>
    <col min="1799" max="1802" width="5.625" style="38"/>
    <col min="1803" max="1803" width="5.875" style="38" customWidth="1"/>
    <col min="1804" max="1804" width="11" style="38" customWidth="1"/>
    <col min="1805" max="1805" width="13" style="38" customWidth="1"/>
    <col min="1806" max="2048" width="5.625" style="38"/>
    <col min="2049" max="2049" width="4.875" style="38" customWidth="1"/>
    <col min="2050" max="2053" width="5.625" style="38"/>
    <col min="2054" max="2054" width="11.125" style="38" customWidth="1"/>
    <col min="2055" max="2058" width="5.625" style="38"/>
    <col min="2059" max="2059" width="5.875" style="38" customWidth="1"/>
    <col min="2060" max="2060" width="11" style="38" customWidth="1"/>
    <col min="2061" max="2061" width="13" style="38" customWidth="1"/>
    <col min="2062" max="2304" width="5.625" style="38"/>
    <col min="2305" max="2305" width="4.875" style="38" customWidth="1"/>
    <col min="2306" max="2309" width="5.625" style="38"/>
    <col min="2310" max="2310" width="11.125" style="38" customWidth="1"/>
    <col min="2311" max="2314" width="5.625" style="38"/>
    <col min="2315" max="2315" width="5.875" style="38" customWidth="1"/>
    <col min="2316" max="2316" width="11" style="38" customWidth="1"/>
    <col min="2317" max="2317" width="13" style="38" customWidth="1"/>
    <col min="2318" max="2560" width="5.625" style="38"/>
    <col min="2561" max="2561" width="4.875" style="38" customWidth="1"/>
    <col min="2562" max="2565" width="5.625" style="38"/>
    <col min="2566" max="2566" width="11.125" style="38" customWidth="1"/>
    <col min="2567" max="2570" width="5.625" style="38"/>
    <col min="2571" max="2571" width="5.875" style="38" customWidth="1"/>
    <col min="2572" max="2572" width="11" style="38" customWidth="1"/>
    <col min="2573" max="2573" width="13" style="38" customWidth="1"/>
    <col min="2574" max="2816" width="5.625" style="38"/>
    <col min="2817" max="2817" width="4.875" style="38" customWidth="1"/>
    <col min="2818" max="2821" width="5.625" style="38"/>
    <col min="2822" max="2822" width="11.125" style="38" customWidth="1"/>
    <col min="2823" max="2826" width="5.625" style="38"/>
    <col min="2827" max="2827" width="5.875" style="38" customWidth="1"/>
    <col min="2828" max="2828" width="11" style="38" customWidth="1"/>
    <col min="2829" max="2829" width="13" style="38" customWidth="1"/>
    <col min="2830" max="3072" width="5.625" style="38"/>
    <col min="3073" max="3073" width="4.875" style="38" customWidth="1"/>
    <col min="3074" max="3077" width="5.625" style="38"/>
    <col min="3078" max="3078" width="11.125" style="38" customWidth="1"/>
    <col min="3079" max="3082" width="5.625" style="38"/>
    <col min="3083" max="3083" width="5.875" style="38" customWidth="1"/>
    <col min="3084" max="3084" width="11" style="38" customWidth="1"/>
    <col min="3085" max="3085" width="13" style="38" customWidth="1"/>
    <col min="3086" max="3328" width="5.625" style="38"/>
    <col min="3329" max="3329" width="4.875" style="38" customWidth="1"/>
    <col min="3330" max="3333" width="5.625" style="38"/>
    <col min="3334" max="3334" width="11.125" style="38" customWidth="1"/>
    <col min="3335" max="3338" width="5.625" style="38"/>
    <col min="3339" max="3339" width="5.875" style="38" customWidth="1"/>
    <col min="3340" max="3340" width="11" style="38" customWidth="1"/>
    <col min="3341" max="3341" width="13" style="38" customWidth="1"/>
    <col min="3342" max="3584" width="5.625" style="38"/>
    <col min="3585" max="3585" width="4.875" style="38" customWidth="1"/>
    <col min="3586" max="3589" width="5.625" style="38"/>
    <col min="3590" max="3590" width="11.125" style="38" customWidth="1"/>
    <col min="3591" max="3594" width="5.625" style="38"/>
    <col min="3595" max="3595" width="5.875" style="38" customWidth="1"/>
    <col min="3596" max="3596" width="11" style="38" customWidth="1"/>
    <col min="3597" max="3597" width="13" style="38" customWidth="1"/>
    <col min="3598" max="3840" width="5.625" style="38"/>
    <col min="3841" max="3841" width="4.875" style="38" customWidth="1"/>
    <col min="3842" max="3845" width="5.625" style="38"/>
    <col min="3846" max="3846" width="11.125" style="38" customWidth="1"/>
    <col min="3847" max="3850" width="5.625" style="38"/>
    <col min="3851" max="3851" width="5.875" style="38" customWidth="1"/>
    <col min="3852" max="3852" width="11" style="38" customWidth="1"/>
    <col min="3853" max="3853" width="13" style="38" customWidth="1"/>
    <col min="3854" max="4096" width="5.625" style="38"/>
    <col min="4097" max="4097" width="4.875" style="38" customWidth="1"/>
    <col min="4098" max="4101" width="5.625" style="38"/>
    <col min="4102" max="4102" width="11.125" style="38" customWidth="1"/>
    <col min="4103" max="4106" width="5.625" style="38"/>
    <col min="4107" max="4107" width="5.875" style="38" customWidth="1"/>
    <col min="4108" max="4108" width="11" style="38" customWidth="1"/>
    <col min="4109" max="4109" width="13" style="38" customWidth="1"/>
    <col min="4110" max="4352" width="5.625" style="38"/>
    <col min="4353" max="4353" width="4.875" style="38" customWidth="1"/>
    <col min="4354" max="4357" width="5.625" style="38"/>
    <col min="4358" max="4358" width="11.125" style="38" customWidth="1"/>
    <col min="4359" max="4362" width="5.625" style="38"/>
    <col min="4363" max="4363" width="5.875" style="38" customWidth="1"/>
    <col min="4364" max="4364" width="11" style="38" customWidth="1"/>
    <col min="4365" max="4365" width="13" style="38" customWidth="1"/>
    <col min="4366" max="4608" width="5.625" style="38"/>
    <col min="4609" max="4609" width="4.875" style="38" customWidth="1"/>
    <col min="4610" max="4613" width="5.625" style="38"/>
    <col min="4614" max="4614" width="11.125" style="38" customWidth="1"/>
    <col min="4615" max="4618" width="5.625" style="38"/>
    <col min="4619" max="4619" width="5.875" style="38" customWidth="1"/>
    <col min="4620" max="4620" width="11" style="38" customWidth="1"/>
    <col min="4621" max="4621" width="13" style="38" customWidth="1"/>
    <col min="4622" max="4864" width="5.625" style="38"/>
    <col min="4865" max="4865" width="4.875" style="38" customWidth="1"/>
    <col min="4866" max="4869" width="5.625" style="38"/>
    <col min="4870" max="4870" width="11.125" style="38" customWidth="1"/>
    <col min="4871" max="4874" width="5.625" style="38"/>
    <col min="4875" max="4875" width="5.875" style="38" customWidth="1"/>
    <col min="4876" max="4876" width="11" style="38" customWidth="1"/>
    <col min="4877" max="4877" width="13" style="38" customWidth="1"/>
    <col min="4878" max="5120" width="5.625" style="38"/>
    <col min="5121" max="5121" width="4.875" style="38" customWidth="1"/>
    <col min="5122" max="5125" width="5.625" style="38"/>
    <col min="5126" max="5126" width="11.125" style="38" customWidth="1"/>
    <col min="5127" max="5130" width="5.625" style="38"/>
    <col min="5131" max="5131" width="5.875" style="38" customWidth="1"/>
    <col min="5132" max="5132" width="11" style="38" customWidth="1"/>
    <col min="5133" max="5133" width="13" style="38" customWidth="1"/>
    <col min="5134" max="5376" width="5.625" style="38"/>
    <col min="5377" max="5377" width="4.875" style="38" customWidth="1"/>
    <col min="5378" max="5381" width="5.625" style="38"/>
    <col min="5382" max="5382" width="11.125" style="38" customWidth="1"/>
    <col min="5383" max="5386" width="5.625" style="38"/>
    <col min="5387" max="5387" width="5.875" style="38" customWidth="1"/>
    <col min="5388" max="5388" width="11" style="38" customWidth="1"/>
    <col min="5389" max="5389" width="13" style="38" customWidth="1"/>
    <col min="5390" max="5632" width="5.625" style="38"/>
    <col min="5633" max="5633" width="4.875" style="38" customWidth="1"/>
    <col min="5634" max="5637" width="5.625" style="38"/>
    <col min="5638" max="5638" width="11.125" style="38" customWidth="1"/>
    <col min="5639" max="5642" width="5.625" style="38"/>
    <col min="5643" max="5643" width="5.875" style="38" customWidth="1"/>
    <col min="5644" max="5644" width="11" style="38" customWidth="1"/>
    <col min="5645" max="5645" width="13" style="38" customWidth="1"/>
    <col min="5646" max="5888" width="5.625" style="38"/>
    <col min="5889" max="5889" width="4.875" style="38" customWidth="1"/>
    <col min="5890" max="5893" width="5.625" style="38"/>
    <col min="5894" max="5894" width="11.125" style="38" customWidth="1"/>
    <col min="5895" max="5898" width="5.625" style="38"/>
    <col min="5899" max="5899" width="5.875" style="38" customWidth="1"/>
    <col min="5900" max="5900" width="11" style="38" customWidth="1"/>
    <col min="5901" max="5901" width="13" style="38" customWidth="1"/>
    <col min="5902" max="6144" width="5.625" style="38"/>
    <col min="6145" max="6145" width="4.875" style="38" customWidth="1"/>
    <col min="6146" max="6149" width="5.625" style="38"/>
    <col min="6150" max="6150" width="11.125" style="38" customWidth="1"/>
    <col min="6151" max="6154" width="5.625" style="38"/>
    <col min="6155" max="6155" width="5.875" style="38" customWidth="1"/>
    <col min="6156" max="6156" width="11" style="38" customWidth="1"/>
    <col min="6157" max="6157" width="13" style="38" customWidth="1"/>
    <col min="6158" max="6400" width="5.625" style="38"/>
    <col min="6401" max="6401" width="4.875" style="38" customWidth="1"/>
    <col min="6402" max="6405" width="5.625" style="38"/>
    <col min="6406" max="6406" width="11.125" style="38" customWidth="1"/>
    <col min="6407" max="6410" width="5.625" style="38"/>
    <col min="6411" max="6411" width="5.875" style="38" customWidth="1"/>
    <col min="6412" max="6412" width="11" style="38" customWidth="1"/>
    <col min="6413" max="6413" width="13" style="38" customWidth="1"/>
    <col min="6414" max="6656" width="5.625" style="38"/>
    <col min="6657" max="6657" width="4.875" style="38" customWidth="1"/>
    <col min="6658" max="6661" width="5.625" style="38"/>
    <col min="6662" max="6662" width="11.125" style="38" customWidth="1"/>
    <col min="6663" max="6666" width="5.625" style="38"/>
    <col min="6667" max="6667" width="5.875" style="38" customWidth="1"/>
    <col min="6668" max="6668" width="11" style="38" customWidth="1"/>
    <col min="6669" max="6669" width="13" style="38" customWidth="1"/>
    <col min="6670" max="6912" width="5.625" style="38"/>
    <col min="6913" max="6913" width="4.875" style="38" customWidth="1"/>
    <col min="6914" max="6917" width="5.625" style="38"/>
    <col min="6918" max="6918" width="11.125" style="38" customWidth="1"/>
    <col min="6919" max="6922" width="5.625" style="38"/>
    <col min="6923" max="6923" width="5.875" style="38" customWidth="1"/>
    <col min="6924" max="6924" width="11" style="38" customWidth="1"/>
    <col min="6925" max="6925" width="13" style="38" customWidth="1"/>
    <col min="6926" max="7168" width="5.625" style="38"/>
    <col min="7169" max="7169" width="4.875" style="38" customWidth="1"/>
    <col min="7170" max="7173" width="5.625" style="38"/>
    <col min="7174" max="7174" width="11.125" style="38" customWidth="1"/>
    <col min="7175" max="7178" width="5.625" style="38"/>
    <col min="7179" max="7179" width="5.875" style="38" customWidth="1"/>
    <col min="7180" max="7180" width="11" style="38" customWidth="1"/>
    <col min="7181" max="7181" width="13" style="38" customWidth="1"/>
    <col min="7182" max="7424" width="5.625" style="38"/>
    <col min="7425" max="7425" width="4.875" style="38" customWidth="1"/>
    <col min="7426" max="7429" width="5.625" style="38"/>
    <col min="7430" max="7430" width="11.125" style="38" customWidth="1"/>
    <col min="7431" max="7434" width="5.625" style="38"/>
    <col min="7435" max="7435" width="5.875" style="38" customWidth="1"/>
    <col min="7436" max="7436" width="11" style="38" customWidth="1"/>
    <col min="7437" max="7437" width="13" style="38" customWidth="1"/>
    <col min="7438" max="7680" width="5.625" style="38"/>
    <col min="7681" max="7681" width="4.875" style="38" customWidth="1"/>
    <col min="7682" max="7685" width="5.625" style="38"/>
    <col min="7686" max="7686" width="11.125" style="38" customWidth="1"/>
    <col min="7687" max="7690" width="5.625" style="38"/>
    <col min="7691" max="7691" width="5.875" style="38" customWidth="1"/>
    <col min="7692" max="7692" width="11" style="38" customWidth="1"/>
    <col min="7693" max="7693" width="13" style="38" customWidth="1"/>
    <col min="7694" max="7936" width="5.625" style="38"/>
    <col min="7937" max="7937" width="4.875" style="38" customWidth="1"/>
    <col min="7938" max="7941" width="5.625" style="38"/>
    <col min="7942" max="7942" width="11.125" style="38" customWidth="1"/>
    <col min="7943" max="7946" width="5.625" style="38"/>
    <col min="7947" max="7947" width="5.875" style="38" customWidth="1"/>
    <col min="7948" max="7948" width="11" style="38" customWidth="1"/>
    <col min="7949" max="7949" width="13" style="38" customWidth="1"/>
    <col min="7950" max="8192" width="5.625" style="38"/>
    <col min="8193" max="8193" width="4.875" style="38" customWidth="1"/>
    <col min="8194" max="8197" width="5.625" style="38"/>
    <col min="8198" max="8198" width="11.125" style="38" customWidth="1"/>
    <col min="8199" max="8202" width="5.625" style="38"/>
    <col min="8203" max="8203" width="5.875" style="38" customWidth="1"/>
    <col min="8204" max="8204" width="11" style="38" customWidth="1"/>
    <col min="8205" max="8205" width="13" style="38" customWidth="1"/>
    <col min="8206" max="8448" width="5.625" style="38"/>
    <col min="8449" max="8449" width="4.875" style="38" customWidth="1"/>
    <col min="8450" max="8453" width="5.625" style="38"/>
    <col min="8454" max="8454" width="11.125" style="38" customWidth="1"/>
    <col min="8455" max="8458" width="5.625" style="38"/>
    <col min="8459" max="8459" width="5.875" style="38" customWidth="1"/>
    <col min="8460" max="8460" width="11" style="38" customWidth="1"/>
    <col min="8461" max="8461" width="13" style="38" customWidth="1"/>
    <col min="8462" max="8704" width="5.625" style="38"/>
    <col min="8705" max="8705" width="4.875" style="38" customWidth="1"/>
    <col min="8706" max="8709" width="5.625" style="38"/>
    <col min="8710" max="8710" width="11.125" style="38" customWidth="1"/>
    <col min="8711" max="8714" width="5.625" style="38"/>
    <col min="8715" max="8715" width="5.875" style="38" customWidth="1"/>
    <col min="8716" max="8716" width="11" style="38" customWidth="1"/>
    <col min="8717" max="8717" width="13" style="38" customWidth="1"/>
    <col min="8718" max="8960" width="5.625" style="38"/>
    <col min="8961" max="8961" width="4.875" style="38" customWidth="1"/>
    <col min="8962" max="8965" width="5.625" style="38"/>
    <col min="8966" max="8966" width="11.125" style="38" customWidth="1"/>
    <col min="8967" max="8970" width="5.625" style="38"/>
    <col min="8971" max="8971" width="5.875" style="38" customWidth="1"/>
    <col min="8972" max="8972" width="11" style="38" customWidth="1"/>
    <col min="8973" max="8973" width="13" style="38" customWidth="1"/>
    <col min="8974" max="9216" width="5.625" style="38"/>
    <col min="9217" max="9217" width="4.875" style="38" customWidth="1"/>
    <col min="9218" max="9221" width="5.625" style="38"/>
    <col min="9222" max="9222" width="11.125" style="38" customWidth="1"/>
    <col min="9223" max="9226" width="5.625" style="38"/>
    <col min="9227" max="9227" width="5.875" style="38" customWidth="1"/>
    <col min="9228" max="9228" width="11" style="38" customWidth="1"/>
    <col min="9229" max="9229" width="13" style="38" customWidth="1"/>
    <col min="9230" max="9472" width="5.625" style="38"/>
    <col min="9473" max="9473" width="4.875" style="38" customWidth="1"/>
    <col min="9474" max="9477" width="5.625" style="38"/>
    <col min="9478" max="9478" width="11.125" style="38" customWidth="1"/>
    <col min="9479" max="9482" width="5.625" style="38"/>
    <col min="9483" max="9483" width="5.875" style="38" customWidth="1"/>
    <col min="9484" max="9484" width="11" style="38" customWidth="1"/>
    <col min="9485" max="9485" width="13" style="38" customWidth="1"/>
    <col min="9486" max="9728" width="5.625" style="38"/>
    <col min="9729" max="9729" width="4.875" style="38" customWidth="1"/>
    <col min="9730" max="9733" width="5.625" style="38"/>
    <col min="9734" max="9734" width="11.125" style="38" customWidth="1"/>
    <col min="9735" max="9738" width="5.625" style="38"/>
    <col min="9739" max="9739" width="5.875" style="38" customWidth="1"/>
    <col min="9740" max="9740" width="11" style="38" customWidth="1"/>
    <col min="9741" max="9741" width="13" style="38" customWidth="1"/>
    <col min="9742" max="9984" width="5.625" style="38"/>
    <col min="9985" max="9985" width="4.875" style="38" customWidth="1"/>
    <col min="9986" max="9989" width="5.625" style="38"/>
    <col min="9990" max="9990" width="11.125" style="38" customWidth="1"/>
    <col min="9991" max="9994" width="5.625" style="38"/>
    <col min="9995" max="9995" width="5.875" style="38" customWidth="1"/>
    <col min="9996" max="9996" width="11" style="38" customWidth="1"/>
    <col min="9997" max="9997" width="13" style="38" customWidth="1"/>
    <col min="9998" max="10240" width="5.625" style="38"/>
    <col min="10241" max="10241" width="4.875" style="38" customWidth="1"/>
    <col min="10242" max="10245" width="5.625" style="38"/>
    <col min="10246" max="10246" width="11.125" style="38" customWidth="1"/>
    <col min="10247" max="10250" width="5.625" style="38"/>
    <col min="10251" max="10251" width="5.875" style="38" customWidth="1"/>
    <col min="10252" max="10252" width="11" style="38" customWidth="1"/>
    <col min="10253" max="10253" width="13" style="38" customWidth="1"/>
    <col min="10254" max="10496" width="5.625" style="38"/>
    <col min="10497" max="10497" width="4.875" style="38" customWidth="1"/>
    <col min="10498" max="10501" width="5.625" style="38"/>
    <col min="10502" max="10502" width="11.125" style="38" customWidth="1"/>
    <col min="10503" max="10506" width="5.625" style="38"/>
    <col min="10507" max="10507" width="5.875" style="38" customWidth="1"/>
    <col min="10508" max="10508" width="11" style="38" customWidth="1"/>
    <col min="10509" max="10509" width="13" style="38" customWidth="1"/>
    <col min="10510" max="10752" width="5.625" style="38"/>
    <col min="10753" max="10753" width="4.875" style="38" customWidth="1"/>
    <col min="10754" max="10757" width="5.625" style="38"/>
    <col min="10758" max="10758" width="11.125" style="38" customWidth="1"/>
    <col min="10759" max="10762" width="5.625" style="38"/>
    <col min="10763" max="10763" width="5.875" style="38" customWidth="1"/>
    <col min="10764" max="10764" width="11" style="38" customWidth="1"/>
    <col min="10765" max="10765" width="13" style="38" customWidth="1"/>
    <col min="10766" max="11008" width="5.625" style="38"/>
    <col min="11009" max="11009" width="4.875" style="38" customWidth="1"/>
    <col min="11010" max="11013" width="5.625" style="38"/>
    <col min="11014" max="11014" width="11.125" style="38" customWidth="1"/>
    <col min="11015" max="11018" width="5.625" style="38"/>
    <col min="11019" max="11019" width="5.875" style="38" customWidth="1"/>
    <col min="11020" max="11020" width="11" style="38" customWidth="1"/>
    <col min="11021" max="11021" width="13" style="38" customWidth="1"/>
    <col min="11022" max="11264" width="5.625" style="38"/>
    <col min="11265" max="11265" width="4.875" style="38" customWidth="1"/>
    <col min="11266" max="11269" width="5.625" style="38"/>
    <col min="11270" max="11270" width="11.125" style="38" customWidth="1"/>
    <col min="11271" max="11274" width="5.625" style="38"/>
    <col min="11275" max="11275" width="5.875" style="38" customWidth="1"/>
    <col min="11276" max="11276" width="11" style="38" customWidth="1"/>
    <col min="11277" max="11277" width="13" style="38" customWidth="1"/>
    <col min="11278" max="11520" width="5.625" style="38"/>
    <col min="11521" max="11521" width="4.875" style="38" customWidth="1"/>
    <col min="11522" max="11525" width="5.625" style="38"/>
    <col min="11526" max="11526" width="11.125" style="38" customWidth="1"/>
    <col min="11527" max="11530" width="5.625" style="38"/>
    <col min="11531" max="11531" width="5.875" style="38" customWidth="1"/>
    <col min="11532" max="11532" width="11" style="38" customWidth="1"/>
    <col min="11533" max="11533" width="13" style="38" customWidth="1"/>
    <col min="11534" max="11776" width="5.625" style="38"/>
    <col min="11777" max="11777" width="4.875" style="38" customWidth="1"/>
    <col min="11778" max="11781" width="5.625" style="38"/>
    <col min="11782" max="11782" width="11.125" style="38" customWidth="1"/>
    <col min="11783" max="11786" width="5.625" style="38"/>
    <col min="11787" max="11787" width="5.875" style="38" customWidth="1"/>
    <col min="11788" max="11788" width="11" style="38" customWidth="1"/>
    <col min="11789" max="11789" width="13" style="38" customWidth="1"/>
    <col min="11790" max="12032" width="5.625" style="38"/>
    <col min="12033" max="12033" width="4.875" style="38" customWidth="1"/>
    <col min="12034" max="12037" width="5.625" style="38"/>
    <col min="12038" max="12038" width="11.125" style="38" customWidth="1"/>
    <col min="12039" max="12042" width="5.625" style="38"/>
    <col min="12043" max="12043" width="5.875" style="38" customWidth="1"/>
    <col min="12044" max="12044" width="11" style="38" customWidth="1"/>
    <col min="12045" max="12045" width="13" style="38" customWidth="1"/>
    <col min="12046" max="12288" width="5.625" style="38"/>
    <col min="12289" max="12289" width="4.875" style="38" customWidth="1"/>
    <col min="12290" max="12293" width="5.625" style="38"/>
    <col min="12294" max="12294" width="11.125" style="38" customWidth="1"/>
    <col min="12295" max="12298" width="5.625" style="38"/>
    <col min="12299" max="12299" width="5.875" style="38" customWidth="1"/>
    <col min="12300" max="12300" width="11" style="38" customWidth="1"/>
    <col min="12301" max="12301" width="13" style="38" customWidth="1"/>
    <col min="12302" max="12544" width="5.625" style="38"/>
    <col min="12545" max="12545" width="4.875" style="38" customWidth="1"/>
    <col min="12546" max="12549" width="5.625" style="38"/>
    <col min="12550" max="12550" width="11.125" style="38" customWidth="1"/>
    <col min="12551" max="12554" width="5.625" style="38"/>
    <col min="12555" max="12555" width="5.875" style="38" customWidth="1"/>
    <col min="12556" max="12556" width="11" style="38" customWidth="1"/>
    <col min="12557" max="12557" width="13" style="38" customWidth="1"/>
    <col min="12558" max="12800" width="5.625" style="38"/>
    <col min="12801" max="12801" width="4.875" style="38" customWidth="1"/>
    <col min="12802" max="12805" width="5.625" style="38"/>
    <col min="12806" max="12806" width="11.125" style="38" customWidth="1"/>
    <col min="12807" max="12810" width="5.625" style="38"/>
    <col min="12811" max="12811" width="5.875" style="38" customWidth="1"/>
    <col min="12812" max="12812" width="11" style="38" customWidth="1"/>
    <col min="12813" max="12813" width="13" style="38" customWidth="1"/>
    <col min="12814" max="13056" width="5.625" style="38"/>
    <col min="13057" max="13057" width="4.875" style="38" customWidth="1"/>
    <col min="13058" max="13061" width="5.625" style="38"/>
    <col min="13062" max="13062" width="11.125" style="38" customWidth="1"/>
    <col min="13063" max="13066" width="5.625" style="38"/>
    <col min="13067" max="13067" width="5.875" style="38" customWidth="1"/>
    <col min="13068" max="13068" width="11" style="38" customWidth="1"/>
    <col min="13069" max="13069" width="13" style="38" customWidth="1"/>
    <col min="13070" max="13312" width="5.625" style="38"/>
    <col min="13313" max="13313" width="4.875" style="38" customWidth="1"/>
    <col min="13314" max="13317" width="5.625" style="38"/>
    <col min="13318" max="13318" width="11.125" style="38" customWidth="1"/>
    <col min="13319" max="13322" width="5.625" style="38"/>
    <col min="13323" max="13323" width="5.875" style="38" customWidth="1"/>
    <col min="13324" max="13324" width="11" style="38" customWidth="1"/>
    <col min="13325" max="13325" width="13" style="38" customWidth="1"/>
    <col min="13326" max="13568" width="5.625" style="38"/>
    <col min="13569" max="13569" width="4.875" style="38" customWidth="1"/>
    <col min="13570" max="13573" width="5.625" style="38"/>
    <col min="13574" max="13574" width="11.125" style="38" customWidth="1"/>
    <col min="13575" max="13578" width="5.625" style="38"/>
    <col min="13579" max="13579" width="5.875" style="38" customWidth="1"/>
    <col min="13580" max="13580" width="11" style="38" customWidth="1"/>
    <col min="13581" max="13581" width="13" style="38" customWidth="1"/>
    <col min="13582" max="13824" width="5.625" style="38"/>
    <col min="13825" max="13825" width="4.875" style="38" customWidth="1"/>
    <col min="13826" max="13829" width="5.625" style="38"/>
    <col min="13830" max="13830" width="11.125" style="38" customWidth="1"/>
    <col min="13831" max="13834" width="5.625" style="38"/>
    <col min="13835" max="13835" width="5.875" style="38" customWidth="1"/>
    <col min="13836" max="13836" width="11" style="38" customWidth="1"/>
    <col min="13837" max="13837" width="13" style="38" customWidth="1"/>
    <col min="13838" max="14080" width="5.625" style="38"/>
    <col min="14081" max="14081" width="4.875" style="38" customWidth="1"/>
    <col min="14082" max="14085" width="5.625" style="38"/>
    <col min="14086" max="14086" width="11.125" style="38" customWidth="1"/>
    <col min="14087" max="14090" width="5.625" style="38"/>
    <col min="14091" max="14091" width="5.875" style="38" customWidth="1"/>
    <col min="14092" max="14092" width="11" style="38" customWidth="1"/>
    <col min="14093" max="14093" width="13" style="38" customWidth="1"/>
    <col min="14094" max="14336" width="5.625" style="38"/>
    <col min="14337" max="14337" width="4.875" style="38" customWidth="1"/>
    <col min="14338" max="14341" width="5.625" style="38"/>
    <col min="14342" max="14342" width="11.125" style="38" customWidth="1"/>
    <col min="14343" max="14346" width="5.625" style="38"/>
    <col min="14347" max="14347" width="5.875" style="38" customWidth="1"/>
    <col min="14348" max="14348" width="11" style="38" customWidth="1"/>
    <col min="14349" max="14349" width="13" style="38" customWidth="1"/>
    <col min="14350" max="14592" width="5.625" style="38"/>
    <col min="14593" max="14593" width="4.875" style="38" customWidth="1"/>
    <col min="14594" max="14597" width="5.625" style="38"/>
    <col min="14598" max="14598" width="11.125" style="38" customWidth="1"/>
    <col min="14599" max="14602" width="5.625" style="38"/>
    <col min="14603" max="14603" width="5.875" style="38" customWidth="1"/>
    <col min="14604" max="14604" width="11" style="38" customWidth="1"/>
    <col min="14605" max="14605" width="13" style="38" customWidth="1"/>
    <col min="14606" max="14848" width="5.625" style="38"/>
    <col min="14849" max="14849" width="4.875" style="38" customWidth="1"/>
    <col min="14850" max="14853" width="5.625" style="38"/>
    <col min="14854" max="14854" width="11.125" style="38" customWidth="1"/>
    <col min="14855" max="14858" width="5.625" style="38"/>
    <col min="14859" max="14859" width="5.875" style="38" customWidth="1"/>
    <col min="14860" max="14860" width="11" style="38" customWidth="1"/>
    <col min="14861" max="14861" width="13" style="38" customWidth="1"/>
    <col min="14862" max="15104" width="5.625" style="38"/>
    <col min="15105" max="15105" width="4.875" style="38" customWidth="1"/>
    <col min="15106" max="15109" width="5.625" style="38"/>
    <col min="15110" max="15110" width="11.125" style="38" customWidth="1"/>
    <col min="15111" max="15114" width="5.625" style="38"/>
    <col min="15115" max="15115" width="5.875" style="38" customWidth="1"/>
    <col min="15116" max="15116" width="11" style="38" customWidth="1"/>
    <col min="15117" max="15117" width="13" style="38" customWidth="1"/>
    <col min="15118" max="15360" width="5.625" style="38"/>
    <col min="15361" max="15361" width="4.875" style="38" customWidth="1"/>
    <col min="15362" max="15365" width="5.625" style="38"/>
    <col min="15366" max="15366" width="11.125" style="38" customWidth="1"/>
    <col min="15367" max="15370" width="5.625" style="38"/>
    <col min="15371" max="15371" width="5.875" style="38" customWidth="1"/>
    <col min="15372" max="15372" width="11" style="38" customWidth="1"/>
    <col min="15373" max="15373" width="13" style="38" customWidth="1"/>
    <col min="15374" max="15616" width="5.625" style="38"/>
    <col min="15617" max="15617" width="4.875" style="38" customWidth="1"/>
    <col min="15618" max="15621" width="5.625" style="38"/>
    <col min="15622" max="15622" width="11.125" style="38" customWidth="1"/>
    <col min="15623" max="15626" width="5.625" style="38"/>
    <col min="15627" max="15627" width="5.875" style="38" customWidth="1"/>
    <col min="15628" max="15628" width="11" style="38" customWidth="1"/>
    <col min="15629" max="15629" width="13" style="38" customWidth="1"/>
    <col min="15630" max="15872" width="5.625" style="38"/>
    <col min="15873" max="15873" width="4.875" style="38" customWidth="1"/>
    <col min="15874" max="15877" width="5.625" style="38"/>
    <col min="15878" max="15878" width="11.125" style="38" customWidth="1"/>
    <col min="15879" max="15882" width="5.625" style="38"/>
    <col min="15883" max="15883" width="5.875" style="38" customWidth="1"/>
    <col min="15884" max="15884" width="11" style="38" customWidth="1"/>
    <col min="15885" max="15885" width="13" style="38" customWidth="1"/>
    <col min="15886" max="16128" width="5.625" style="38"/>
    <col min="16129" max="16129" width="4.875" style="38" customWidth="1"/>
    <col min="16130" max="16133" width="5.625" style="38"/>
    <col min="16134" max="16134" width="11.125" style="38" customWidth="1"/>
    <col min="16135" max="16138" width="5.625" style="38"/>
    <col min="16139" max="16139" width="5.875" style="38" customWidth="1"/>
    <col min="16140" max="16140" width="11" style="38" customWidth="1"/>
    <col min="16141" max="16141" width="13" style="38" customWidth="1"/>
    <col min="16142" max="16384" width="5.625" style="38"/>
  </cols>
  <sheetData>
    <row r="1" spans="1:15" s="1" customFormat="1" ht="14.25" customHeight="1" x14ac:dyDescent="0.2">
      <c r="A1" s="31"/>
      <c r="B1" s="31"/>
      <c r="C1" s="31"/>
      <c r="D1" s="31"/>
      <c r="E1" s="31"/>
      <c r="F1" s="31"/>
      <c r="K1" s="124" t="s">
        <v>0</v>
      </c>
      <c r="L1" s="124"/>
      <c r="M1" s="124"/>
    </row>
    <row r="2" spans="1:15" s="1" customFormat="1" ht="20.100000000000001" customHeight="1" thickBot="1" x14ac:dyDescent="0.25">
      <c r="L2" s="125" t="s">
        <v>1</v>
      </c>
      <c r="M2" s="126"/>
    </row>
    <row r="3" spans="1:15" s="1" customFormat="1" ht="15.75" customHeight="1" x14ac:dyDescent="0.2">
      <c r="A3" s="2" t="s">
        <v>2</v>
      </c>
      <c r="B3" s="3"/>
      <c r="C3" s="3"/>
      <c r="D3" s="3"/>
      <c r="E3" s="3"/>
      <c r="F3" s="3"/>
      <c r="G3" s="3"/>
      <c r="H3" s="3"/>
      <c r="I3" s="3"/>
      <c r="J3" s="35"/>
      <c r="K3" s="4"/>
      <c r="L3" s="127"/>
      <c r="M3" s="128"/>
      <c r="N3" s="9"/>
      <c r="O3" s="9"/>
    </row>
    <row r="4" spans="1:15" s="1" customFormat="1" ht="15.75" customHeight="1" x14ac:dyDescent="0.2">
      <c r="A4" s="5"/>
      <c r="B4" s="133">
        <f>基本!$C$2</f>
        <v>0</v>
      </c>
      <c r="C4" s="133"/>
      <c r="D4" s="133"/>
      <c r="E4" s="133"/>
      <c r="F4" s="133"/>
      <c r="G4" s="133"/>
      <c r="H4" s="133"/>
      <c r="I4" s="133"/>
      <c r="J4" s="36"/>
      <c r="K4" s="4"/>
      <c r="L4" s="129"/>
      <c r="M4" s="130"/>
    </row>
    <row r="5" spans="1:15" s="1" customFormat="1" ht="15.75" customHeight="1" x14ac:dyDescent="0.2">
      <c r="A5" s="5"/>
      <c r="B5" s="133"/>
      <c r="C5" s="133"/>
      <c r="D5" s="133"/>
      <c r="E5" s="133"/>
      <c r="F5" s="133"/>
      <c r="G5" s="133"/>
      <c r="H5" s="133"/>
      <c r="I5" s="133"/>
      <c r="J5" s="36"/>
      <c r="K5" s="4"/>
      <c r="L5" s="131"/>
      <c r="M5" s="132"/>
    </row>
    <row r="6" spans="1:15" s="1" customFormat="1" ht="14.25" customHeight="1" thickBot="1" x14ac:dyDescent="0.25">
      <c r="A6" s="6"/>
      <c r="B6" s="134"/>
      <c r="C6" s="134"/>
      <c r="D6" s="134"/>
      <c r="E6" s="134"/>
      <c r="F6" s="134"/>
      <c r="G6" s="134"/>
      <c r="H6" s="134"/>
      <c r="I6" s="134"/>
      <c r="J6" s="37"/>
      <c r="K6" s="4"/>
      <c r="L6" s="135" t="s">
        <v>17</v>
      </c>
      <c r="M6" s="135"/>
    </row>
    <row r="7" spans="1:15" s="32" customFormat="1" ht="18.75" customHeight="1" thickBot="1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136"/>
      <c r="M7" s="136"/>
    </row>
    <row r="8" spans="1:15" s="1" customFormat="1" ht="34.5" customHeight="1" thickBot="1" x14ac:dyDescent="0.25">
      <c r="A8" s="4"/>
      <c r="B8" s="137" t="s">
        <v>3</v>
      </c>
      <c r="C8" s="138"/>
      <c r="D8" s="138"/>
      <c r="E8" s="139"/>
      <c r="F8" s="8"/>
      <c r="G8" s="8"/>
      <c r="H8" s="8"/>
      <c r="I8" s="9"/>
      <c r="J8" s="4"/>
      <c r="K8" s="4"/>
      <c r="L8" s="4"/>
      <c r="M8" s="4"/>
    </row>
    <row r="9" spans="1:15" s="1" customFormat="1" ht="24.75" customHeight="1" x14ac:dyDescent="0.2">
      <c r="A9" s="4"/>
      <c r="B9" s="119" t="s">
        <v>18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</row>
    <row r="10" spans="1:15" s="1" customFormat="1" ht="24.75" customHeight="1" x14ac:dyDescent="0.2">
      <c r="A10" s="4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</row>
    <row r="11" spans="1:15" s="1" customFormat="1" ht="9.75" customHeight="1" thickBot="1" x14ac:dyDescent="0.25">
      <c r="A11" s="4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5" s="33" customFormat="1" ht="44.25" customHeight="1" x14ac:dyDescent="0.4">
      <c r="A12" s="49" t="s">
        <v>4</v>
      </c>
      <c r="B12" s="120" t="s">
        <v>5</v>
      </c>
      <c r="C12" s="121"/>
      <c r="D12" s="121"/>
      <c r="E12" s="121"/>
      <c r="F12" s="122"/>
      <c r="G12" s="50" t="s">
        <v>6</v>
      </c>
      <c r="H12" s="120" t="s">
        <v>7</v>
      </c>
      <c r="I12" s="121"/>
      <c r="J12" s="121"/>
      <c r="K12" s="121"/>
      <c r="L12" s="123"/>
      <c r="M12" s="51" t="s">
        <v>8</v>
      </c>
    </row>
    <row r="13" spans="1:15" s="33" customFormat="1" ht="17.100000000000001" customHeight="1" x14ac:dyDescent="0.4">
      <c r="A13" s="140">
        <v>1</v>
      </c>
      <c r="B13" s="93" cm="1">
        <f t="array" ref="B13">INDEX(基本!$C:$C,4+INT((ROW()-13)/2))</f>
        <v>0</v>
      </c>
      <c r="C13" s="94"/>
      <c r="D13" s="94"/>
      <c r="E13" s="94"/>
      <c r="F13" s="95"/>
      <c r="G13" s="96" cm="1">
        <f t="array" ref="G13">INDEX(基本!$D:D,4+INT((ROW()-13)/2))</f>
        <v>0</v>
      </c>
      <c r="H13" s="98" cm="1">
        <f t="array" ref="H13">INDEX(基本!$E:$E,4+INT((ROW()-13)/2))</f>
        <v>0</v>
      </c>
      <c r="I13" s="99"/>
      <c r="J13" s="99"/>
      <c r="K13" s="99"/>
      <c r="L13" s="100"/>
      <c r="M13" s="117"/>
    </row>
    <row r="14" spans="1:15" s="34" customFormat="1" ht="42.75" customHeight="1" x14ac:dyDescent="0.15">
      <c r="A14" s="141"/>
      <c r="B14" s="114" cm="1">
        <f t="array" ref="B14">INDEX(基本!$B:$B,4+INT((ROW()-14)/2))</f>
        <v>0</v>
      </c>
      <c r="C14" s="115"/>
      <c r="D14" s="115"/>
      <c r="E14" s="115"/>
      <c r="F14" s="116"/>
      <c r="G14" s="109"/>
      <c r="H14" s="110"/>
      <c r="I14" s="111"/>
      <c r="J14" s="111"/>
      <c r="K14" s="111"/>
      <c r="L14" s="112"/>
      <c r="M14" s="118"/>
    </row>
    <row r="15" spans="1:15" s="34" customFormat="1" ht="17.100000000000001" customHeight="1" x14ac:dyDescent="0.15">
      <c r="A15" s="140">
        <v>2</v>
      </c>
      <c r="B15" s="93" cm="1">
        <f t="array" ref="B15">INDEX(基本!$C:$C,4+INT((ROW()-13)/2))</f>
        <v>0</v>
      </c>
      <c r="C15" s="94"/>
      <c r="D15" s="94"/>
      <c r="E15" s="94"/>
      <c r="F15" s="95"/>
      <c r="G15" s="96" cm="1">
        <f t="array" ref="G15">INDEX(基本!$D:D,4+INT((ROW()-13)/2))</f>
        <v>0</v>
      </c>
      <c r="H15" s="98" cm="1">
        <f t="array" ref="H15">INDEX(基本!$E:$E,4+INT((ROW()-13)/2))</f>
        <v>0</v>
      </c>
      <c r="I15" s="99"/>
      <c r="J15" s="99"/>
      <c r="K15" s="99"/>
      <c r="L15" s="100"/>
      <c r="M15" s="117"/>
    </row>
    <row r="16" spans="1:15" s="34" customFormat="1" ht="42.75" customHeight="1" x14ac:dyDescent="0.15">
      <c r="A16" s="141"/>
      <c r="B16" s="114" cm="1">
        <f t="array" ref="B16">INDEX(基本!$B:$B,4+INT((ROW()-14)/2))</f>
        <v>0</v>
      </c>
      <c r="C16" s="115"/>
      <c r="D16" s="115"/>
      <c r="E16" s="115"/>
      <c r="F16" s="116"/>
      <c r="G16" s="109"/>
      <c r="H16" s="110"/>
      <c r="I16" s="111"/>
      <c r="J16" s="111"/>
      <c r="K16" s="111"/>
      <c r="L16" s="112"/>
      <c r="M16" s="118"/>
    </row>
    <row r="17" spans="1:13" s="34" customFormat="1" ht="17.100000000000001" customHeight="1" x14ac:dyDescent="0.15">
      <c r="A17" s="140">
        <v>3</v>
      </c>
      <c r="B17" s="93" cm="1">
        <f t="array" ref="B17">INDEX(基本!$C:$C,4+INT((ROW()-13)/2))</f>
        <v>0</v>
      </c>
      <c r="C17" s="94"/>
      <c r="D17" s="94"/>
      <c r="E17" s="94"/>
      <c r="F17" s="95"/>
      <c r="G17" s="96" cm="1">
        <f t="array" ref="G17">INDEX(基本!$D:D,4+INT((ROW()-13)/2))</f>
        <v>0</v>
      </c>
      <c r="H17" s="98" cm="1">
        <f t="array" ref="H17">INDEX(基本!$E:$E,4+INT((ROW()-13)/2))</f>
        <v>0</v>
      </c>
      <c r="I17" s="99"/>
      <c r="J17" s="99"/>
      <c r="K17" s="99"/>
      <c r="L17" s="100"/>
      <c r="M17" s="117"/>
    </row>
    <row r="18" spans="1:13" s="34" customFormat="1" ht="42.75" customHeight="1" x14ac:dyDescent="0.15">
      <c r="A18" s="141"/>
      <c r="B18" s="114" cm="1">
        <f t="array" ref="B18">INDEX(基本!$B:$B,4+INT((ROW()-14)/2))</f>
        <v>0</v>
      </c>
      <c r="C18" s="115"/>
      <c r="D18" s="115"/>
      <c r="E18" s="115"/>
      <c r="F18" s="116"/>
      <c r="G18" s="109"/>
      <c r="H18" s="110"/>
      <c r="I18" s="111"/>
      <c r="J18" s="111"/>
      <c r="K18" s="111"/>
      <c r="L18" s="112"/>
      <c r="M18" s="118"/>
    </row>
    <row r="19" spans="1:13" s="34" customFormat="1" ht="17.100000000000001" customHeight="1" x14ac:dyDescent="0.15">
      <c r="A19" s="140">
        <v>4</v>
      </c>
      <c r="B19" s="93" cm="1">
        <f t="array" ref="B19">INDEX(基本!$C:$C,4+INT((ROW()-13)/2))</f>
        <v>0</v>
      </c>
      <c r="C19" s="94"/>
      <c r="D19" s="94"/>
      <c r="E19" s="94"/>
      <c r="F19" s="95"/>
      <c r="G19" s="96" cm="1">
        <f t="array" ref="G19">INDEX(基本!$D:D,4+INT((ROW()-13)/2))</f>
        <v>0</v>
      </c>
      <c r="H19" s="98" cm="1">
        <f t="array" ref="H19">INDEX(基本!$E:$E,4+INT((ROW()-13)/2))</f>
        <v>0</v>
      </c>
      <c r="I19" s="99"/>
      <c r="J19" s="99"/>
      <c r="K19" s="99"/>
      <c r="L19" s="100"/>
      <c r="M19" s="104"/>
    </row>
    <row r="20" spans="1:13" s="34" customFormat="1" ht="42.75" customHeight="1" x14ac:dyDescent="0.15">
      <c r="A20" s="141"/>
      <c r="B20" s="114" cm="1">
        <f t="array" ref="B20">INDEX(基本!$B:$B,4+INT((ROW()-14)/2))</f>
        <v>0</v>
      </c>
      <c r="C20" s="115"/>
      <c r="D20" s="115"/>
      <c r="E20" s="115"/>
      <c r="F20" s="116"/>
      <c r="G20" s="109"/>
      <c r="H20" s="110"/>
      <c r="I20" s="111"/>
      <c r="J20" s="111"/>
      <c r="K20" s="111"/>
      <c r="L20" s="112"/>
      <c r="M20" s="113"/>
    </row>
    <row r="21" spans="1:13" s="34" customFormat="1" ht="17.100000000000001" customHeight="1" x14ac:dyDescent="0.15">
      <c r="A21" s="140">
        <v>5</v>
      </c>
      <c r="B21" s="93" cm="1">
        <f t="array" ref="B21">INDEX(基本!$C:$C,4+INT((ROW()-13)/2))</f>
        <v>0</v>
      </c>
      <c r="C21" s="94"/>
      <c r="D21" s="94"/>
      <c r="E21" s="94"/>
      <c r="F21" s="95"/>
      <c r="G21" s="96" cm="1">
        <f t="array" ref="G21">INDEX(基本!$D:D,4+INT((ROW()-13)/2))</f>
        <v>0</v>
      </c>
      <c r="H21" s="98" cm="1">
        <f t="array" ref="H21">INDEX(基本!$E:$E,4+INT((ROW()-13)/2))</f>
        <v>0</v>
      </c>
      <c r="I21" s="99"/>
      <c r="J21" s="99"/>
      <c r="K21" s="99"/>
      <c r="L21" s="100"/>
      <c r="M21" s="104"/>
    </row>
    <row r="22" spans="1:13" s="34" customFormat="1" ht="42.75" customHeight="1" x14ac:dyDescent="0.15">
      <c r="A22" s="141"/>
      <c r="B22" s="114" cm="1">
        <f t="array" ref="B22">INDEX(基本!$B:$B,4+INT((ROW()-14)/2))</f>
        <v>0</v>
      </c>
      <c r="C22" s="115"/>
      <c r="D22" s="115"/>
      <c r="E22" s="115"/>
      <c r="F22" s="116"/>
      <c r="G22" s="109"/>
      <c r="H22" s="110"/>
      <c r="I22" s="111"/>
      <c r="J22" s="111"/>
      <c r="K22" s="111"/>
      <c r="L22" s="112"/>
      <c r="M22" s="113"/>
    </row>
    <row r="23" spans="1:13" s="34" customFormat="1" ht="17.100000000000001" customHeight="1" x14ac:dyDescent="0.15">
      <c r="A23" s="140">
        <v>6</v>
      </c>
      <c r="B23" s="93" cm="1">
        <f t="array" ref="B23">INDEX(基本!$C:$C,4+INT((ROW()-13)/2))</f>
        <v>0</v>
      </c>
      <c r="C23" s="94"/>
      <c r="D23" s="94"/>
      <c r="E23" s="94"/>
      <c r="F23" s="95"/>
      <c r="G23" s="96" cm="1">
        <f t="array" ref="G23">INDEX(基本!$D:D,4+INT((ROW()-13)/2))</f>
        <v>0</v>
      </c>
      <c r="H23" s="98" cm="1">
        <f t="array" ref="H23">INDEX(基本!$E:$E,4+INT((ROW()-13)/2))</f>
        <v>0</v>
      </c>
      <c r="I23" s="99"/>
      <c r="J23" s="99"/>
      <c r="K23" s="99"/>
      <c r="L23" s="100"/>
      <c r="M23" s="104"/>
    </row>
    <row r="24" spans="1:13" s="34" customFormat="1" ht="42.75" customHeight="1" x14ac:dyDescent="0.15">
      <c r="A24" s="141"/>
      <c r="B24" s="114" cm="1">
        <f t="array" ref="B24">INDEX(基本!$B:$B,4+INT((ROW()-14)/2))</f>
        <v>0</v>
      </c>
      <c r="C24" s="115"/>
      <c r="D24" s="115"/>
      <c r="E24" s="115"/>
      <c r="F24" s="116"/>
      <c r="G24" s="109"/>
      <c r="H24" s="110"/>
      <c r="I24" s="111"/>
      <c r="J24" s="111"/>
      <c r="K24" s="111"/>
      <c r="L24" s="112"/>
      <c r="M24" s="113"/>
    </row>
    <row r="25" spans="1:13" s="34" customFormat="1" ht="17.100000000000001" customHeight="1" x14ac:dyDescent="0.15">
      <c r="A25" s="140">
        <v>7</v>
      </c>
      <c r="B25" s="93" cm="1">
        <f t="array" ref="B25">INDEX(基本!$C:$C,4+INT((ROW()-13)/2))</f>
        <v>0</v>
      </c>
      <c r="C25" s="94"/>
      <c r="D25" s="94"/>
      <c r="E25" s="94"/>
      <c r="F25" s="95"/>
      <c r="G25" s="96" cm="1">
        <f t="array" ref="G25">INDEX(基本!$D:D,4+INT((ROW()-13)/2))</f>
        <v>0</v>
      </c>
      <c r="H25" s="98" cm="1">
        <f t="array" ref="H25">INDEX(基本!$E:$E,4+INT((ROW()-13)/2))</f>
        <v>0</v>
      </c>
      <c r="I25" s="99"/>
      <c r="J25" s="99"/>
      <c r="K25" s="99"/>
      <c r="L25" s="100"/>
      <c r="M25" s="104"/>
    </row>
    <row r="26" spans="1:13" s="34" customFormat="1" ht="42.75" customHeight="1" x14ac:dyDescent="0.15">
      <c r="A26" s="141"/>
      <c r="B26" s="114" cm="1">
        <f t="array" ref="B26">INDEX(基本!$B:$B,4+INT((ROW()-14)/2))</f>
        <v>0</v>
      </c>
      <c r="C26" s="115"/>
      <c r="D26" s="115"/>
      <c r="E26" s="115"/>
      <c r="F26" s="116"/>
      <c r="G26" s="109"/>
      <c r="H26" s="110"/>
      <c r="I26" s="111"/>
      <c r="J26" s="111"/>
      <c r="K26" s="111"/>
      <c r="L26" s="112"/>
      <c r="M26" s="113"/>
    </row>
    <row r="27" spans="1:13" s="34" customFormat="1" ht="17.100000000000001" customHeight="1" x14ac:dyDescent="0.15">
      <c r="A27" s="140">
        <v>8</v>
      </c>
      <c r="B27" s="93" cm="1">
        <f t="array" ref="B27">INDEX(基本!$C:$C,4+INT((ROW()-13)/2))</f>
        <v>0</v>
      </c>
      <c r="C27" s="94"/>
      <c r="D27" s="94"/>
      <c r="E27" s="94"/>
      <c r="F27" s="95"/>
      <c r="G27" s="96" cm="1">
        <f t="array" ref="G27">INDEX(基本!$D:D,4+INT((ROW()-13)/2))</f>
        <v>0</v>
      </c>
      <c r="H27" s="98" cm="1">
        <f t="array" ref="H27">INDEX(基本!$E:$E,4+INT((ROW()-13)/2))</f>
        <v>0</v>
      </c>
      <c r="I27" s="99"/>
      <c r="J27" s="99"/>
      <c r="K27" s="99"/>
      <c r="L27" s="100"/>
      <c r="M27" s="104"/>
    </row>
    <row r="28" spans="1:13" s="34" customFormat="1" ht="42.75" customHeight="1" x14ac:dyDescent="0.15">
      <c r="A28" s="141"/>
      <c r="B28" s="114" cm="1">
        <f t="array" ref="B28">INDEX(基本!$B:$B,4+INT((ROW()-14)/2))</f>
        <v>0</v>
      </c>
      <c r="C28" s="115"/>
      <c r="D28" s="115"/>
      <c r="E28" s="115"/>
      <c r="F28" s="116"/>
      <c r="G28" s="109"/>
      <c r="H28" s="110"/>
      <c r="I28" s="111"/>
      <c r="J28" s="111"/>
      <c r="K28" s="111"/>
      <c r="L28" s="112"/>
      <c r="M28" s="113"/>
    </row>
    <row r="29" spans="1:13" s="34" customFormat="1" ht="19.5" customHeight="1" x14ac:dyDescent="0.15">
      <c r="A29" s="140">
        <v>9</v>
      </c>
      <c r="B29" s="93" cm="1">
        <f t="array" ref="B29">INDEX(基本!$C:$C,4+INT((ROW()-13)/2))</f>
        <v>0</v>
      </c>
      <c r="C29" s="94"/>
      <c r="D29" s="94"/>
      <c r="E29" s="94"/>
      <c r="F29" s="95"/>
      <c r="G29" s="96" cm="1">
        <f t="array" ref="G29">INDEX(基本!$D:D,4+INT((ROW()-13)/2))</f>
        <v>0</v>
      </c>
      <c r="H29" s="98" cm="1">
        <f t="array" ref="H29">INDEX(基本!$E:$E,4+INT((ROW()-13)/2))</f>
        <v>0</v>
      </c>
      <c r="I29" s="99"/>
      <c r="J29" s="99"/>
      <c r="K29" s="99"/>
      <c r="L29" s="100"/>
      <c r="M29" s="104"/>
    </row>
    <row r="30" spans="1:13" s="34" customFormat="1" ht="42.75" customHeight="1" x14ac:dyDescent="0.15">
      <c r="A30" s="141"/>
      <c r="B30" s="114" cm="1">
        <f t="array" ref="B30">INDEX(基本!$B:$B,4+INT((ROW()-14)/2))</f>
        <v>0</v>
      </c>
      <c r="C30" s="115"/>
      <c r="D30" s="115"/>
      <c r="E30" s="115"/>
      <c r="F30" s="116"/>
      <c r="G30" s="109"/>
      <c r="H30" s="110"/>
      <c r="I30" s="111"/>
      <c r="J30" s="111"/>
      <c r="K30" s="111"/>
      <c r="L30" s="112"/>
      <c r="M30" s="113"/>
    </row>
    <row r="31" spans="1:13" s="34" customFormat="1" ht="19.5" customHeight="1" x14ac:dyDescent="0.15">
      <c r="A31" s="140">
        <v>10</v>
      </c>
      <c r="B31" s="93" cm="1">
        <f t="array" ref="B31">INDEX(基本!$C:$C,4+INT((ROW()-13)/2))</f>
        <v>0</v>
      </c>
      <c r="C31" s="94"/>
      <c r="D31" s="94"/>
      <c r="E31" s="94"/>
      <c r="F31" s="95"/>
      <c r="G31" s="96" cm="1">
        <f t="array" ref="G31">INDEX(基本!$D:D,4+INT((ROW()-13)/2))</f>
        <v>0</v>
      </c>
      <c r="H31" s="98" cm="1">
        <f t="array" ref="H31">INDEX(基本!$E:$E,4+INT((ROW()-13)/2))</f>
        <v>0</v>
      </c>
      <c r="I31" s="99"/>
      <c r="J31" s="99"/>
      <c r="K31" s="99"/>
      <c r="L31" s="100"/>
      <c r="M31" s="104"/>
    </row>
    <row r="32" spans="1:13" s="34" customFormat="1" ht="42.75" customHeight="1" thickBot="1" x14ac:dyDescent="0.2">
      <c r="A32" s="141"/>
      <c r="B32" s="106" cm="1">
        <f t="array" ref="B32">INDEX(基本!$B:$B,4+INT((ROW()-14)/2))</f>
        <v>0</v>
      </c>
      <c r="C32" s="107"/>
      <c r="D32" s="107"/>
      <c r="E32" s="107"/>
      <c r="F32" s="108"/>
      <c r="G32" s="97"/>
      <c r="H32" s="101"/>
      <c r="I32" s="102"/>
      <c r="J32" s="102"/>
      <c r="K32" s="102"/>
      <c r="L32" s="103"/>
      <c r="M32" s="105"/>
    </row>
    <row r="33" spans="1:15" s="34" customFormat="1" ht="23.25" customHeight="1" x14ac:dyDescent="0.15">
      <c r="A33" s="39"/>
      <c r="B33" s="40"/>
      <c r="C33" s="40"/>
      <c r="D33" s="40"/>
      <c r="E33" s="40"/>
      <c r="F33" s="40"/>
      <c r="G33" s="41"/>
      <c r="H33" s="41"/>
      <c r="I33" s="41"/>
      <c r="J33" s="41"/>
      <c r="K33" s="41"/>
      <c r="L33" s="41"/>
      <c r="M33" s="39"/>
    </row>
    <row r="34" spans="1:15" s="1" customFormat="1" ht="18" customHeight="1" x14ac:dyDescent="0.2">
      <c r="A34" s="31"/>
      <c r="B34" s="31"/>
      <c r="C34" s="31"/>
      <c r="D34" s="31"/>
      <c r="E34" s="31"/>
      <c r="F34" s="31"/>
      <c r="K34" s="124" t="s">
        <v>0</v>
      </c>
      <c r="L34" s="124"/>
      <c r="M34" s="124"/>
    </row>
    <row r="35" spans="1:15" s="1" customFormat="1" ht="20.100000000000001" customHeight="1" thickBot="1" x14ac:dyDescent="0.25">
      <c r="L35" s="125" t="s">
        <v>1</v>
      </c>
      <c r="M35" s="126"/>
    </row>
    <row r="36" spans="1:15" s="1" customFormat="1" ht="15.75" customHeight="1" x14ac:dyDescent="0.2">
      <c r="A36" s="2" t="s">
        <v>2</v>
      </c>
      <c r="B36" s="3"/>
      <c r="C36" s="3"/>
      <c r="D36" s="3"/>
      <c r="E36" s="3"/>
      <c r="F36" s="3"/>
      <c r="G36" s="3"/>
      <c r="H36" s="3"/>
      <c r="I36" s="3"/>
      <c r="J36" s="35"/>
      <c r="K36" s="4"/>
      <c r="L36" s="127"/>
      <c r="M36" s="128"/>
      <c r="N36" s="9"/>
      <c r="O36" s="9"/>
    </row>
    <row r="37" spans="1:15" s="1" customFormat="1" ht="15.75" customHeight="1" x14ac:dyDescent="0.2">
      <c r="A37" s="5"/>
      <c r="B37" s="133">
        <f>基本!$C$2</f>
        <v>0</v>
      </c>
      <c r="C37" s="133"/>
      <c r="D37" s="133"/>
      <c r="E37" s="133"/>
      <c r="F37" s="133"/>
      <c r="G37" s="133"/>
      <c r="H37" s="133"/>
      <c r="I37" s="133"/>
      <c r="J37" s="36"/>
      <c r="K37" s="4"/>
      <c r="L37" s="129"/>
      <c r="M37" s="130"/>
    </row>
    <row r="38" spans="1:15" s="1" customFormat="1" ht="15.75" customHeight="1" x14ac:dyDescent="0.2">
      <c r="A38" s="5"/>
      <c r="B38" s="133"/>
      <c r="C38" s="133"/>
      <c r="D38" s="133"/>
      <c r="E38" s="133"/>
      <c r="F38" s="133"/>
      <c r="G38" s="133"/>
      <c r="H38" s="133"/>
      <c r="I38" s="133"/>
      <c r="J38" s="36"/>
      <c r="K38" s="4"/>
      <c r="L38" s="131"/>
      <c r="M38" s="132"/>
    </row>
    <row r="39" spans="1:15" s="1" customFormat="1" ht="14.25" customHeight="1" thickBot="1" x14ac:dyDescent="0.25">
      <c r="A39" s="6"/>
      <c r="B39" s="134"/>
      <c r="C39" s="134"/>
      <c r="D39" s="134"/>
      <c r="E39" s="134"/>
      <c r="F39" s="134"/>
      <c r="G39" s="134"/>
      <c r="H39" s="134"/>
      <c r="I39" s="134"/>
      <c r="J39" s="37"/>
      <c r="K39" s="4"/>
      <c r="L39" s="135" t="s">
        <v>17</v>
      </c>
      <c r="M39" s="135"/>
    </row>
    <row r="40" spans="1:15" s="32" customFormat="1" ht="20.100000000000001" customHeight="1" thickBo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136"/>
      <c r="M40" s="136"/>
    </row>
    <row r="41" spans="1:15" s="1" customFormat="1" ht="34.5" customHeight="1" thickBot="1" x14ac:dyDescent="0.25">
      <c r="A41" s="4"/>
      <c r="B41" s="137" t="s">
        <v>3</v>
      </c>
      <c r="C41" s="138"/>
      <c r="D41" s="138"/>
      <c r="E41" s="139"/>
      <c r="F41" s="8"/>
      <c r="G41" s="8"/>
      <c r="H41" s="8"/>
      <c r="I41" s="9"/>
      <c r="J41" s="4"/>
      <c r="K41" s="4"/>
      <c r="L41" s="4"/>
      <c r="M41" s="4"/>
    </row>
    <row r="42" spans="1:15" s="1" customFormat="1" ht="24.75" customHeight="1" x14ac:dyDescent="0.2">
      <c r="A42" s="4"/>
      <c r="B42" s="119" t="s">
        <v>20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</row>
    <row r="43" spans="1:15" s="1" customFormat="1" ht="24.75" customHeight="1" x14ac:dyDescent="0.2">
      <c r="A43" s="4"/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</row>
    <row r="44" spans="1:15" s="1" customFormat="1" ht="9.75" customHeight="1" thickBot="1" x14ac:dyDescent="0.25">
      <c r="A44" s="4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5" s="33" customFormat="1" ht="44.25" customHeight="1" x14ac:dyDescent="0.4">
      <c r="A45" s="49" t="s">
        <v>4</v>
      </c>
      <c r="B45" s="120" t="s">
        <v>5</v>
      </c>
      <c r="C45" s="121"/>
      <c r="D45" s="121"/>
      <c r="E45" s="121"/>
      <c r="F45" s="122"/>
      <c r="G45" s="50" t="s">
        <v>6</v>
      </c>
      <c r="H45" s="120" t="s">
        <v>7</v>
      </c>
      <c r="I45" s="121"/>
      <c r="J45" s="121"/>
      <c r="K45" s="121"/>
      <c r="L45" s="123"/>
      <c r="M45" s="51" t="s">
        <v>8</v>
      </c>
    </row>
    <row r="46" spans="1:15" s="33" customFormat="1" ht="19.5" customHeight="1" x14ac:dyDescent="0.4">
      <c r="A46" s="140">
        <v>11</v>
      </c>
      <c r="B46" s="93" cm="1">
        <f t="array" ref="B46">INDEX(基本!$C:$C,14+INT((ROW()-46)/2))</f>
        <v>0</v>
      </c>
      <c r="C46" s="94"/>
      <c r="D46" s="94"/>
      <c r="E46" s="94"/>
      <c r="F46" s="95"/>
      <c r="G46" s="96" cm="1">
        <f t="array" ref="G46">INDEX(基本!$D:D,14+INT((ROW()-46)/2))</f>
        <v>0</v>
      </c>
      <c r="H46" s="98" cm="1">
        <f t="array" ref="H46">INDEX(基本!$E:$E,14+INT((ROW()-46)/2))</f>
        <v>0</v>
      </c>
      <c r="I46" s="99"/>
      <c r="J46" s="99"/>
      <c r="K46" s="99"/>
      <c r="L46" s="100"/>
      <c r="M46" s="117"/>
    </row>
    <row r="47" spans="1:15" s="34" customFormat="1" ht="42" customHeight="1" x14ac:dyDescent="0.15">
      <c r="A47" s="141"/>
      <c r="B47" s="114" cm="1">
        <f t="array" ref="B47">INDEX(基本!$B:$B,14+INT((ROW()-47)/2))</f>
        <v>0</v>
      </c>
      <c r="C47" s="115"/>
      <c r="D47" s="115"/>
      <c r="E47" s="115"/>
      <c r="F47" s="116"/>
      <c r="G47" s="109"/>
      <c r="H47" s="110"/>
      <c r="I47" s="111"/>
      <c r="J47" s="111"/>
      <c r="K47" s="111"/>
      <c r="L47" s="112"/>
      <c r="M47" s="118"/>
    </row>
    <row r="48" spans="1:15" s="34" customFormat="1" ht="19.5" customHeight="1" x14ac:dyDescent="0.15">
      <c r="A48" s="140">
        <v>12</v>
      </c>
      <c r="B48" s="93" cm="1">
        <f t="array" ref="B48">INDEX(基本!$C:$C,14+INT((ROW()-46)/2))</f>
        <v>0</v>
      </c>
      <c r="C48" s="94"/>
      <c r="D48" s="94"/>
      <c r="E48" s="94"/>
      <c r="F48" s="95"/>
      <c r="G48" s="96" cm="1">
        <f t="array" ref="G48">INDEX(基本!$D:D,14+INT((ROW()-46)/2))</f>
        <v>0</v>
      </c>
      <c r="H48" s="98" cm="1">
        <f t="array" ref="H48">INDEX(基本!$E:$E,14+INT((ROW()-46)/2))</f>
        <v>0</v>
      </c>
      <c r="I48" s="99"/>
      <c r="J48" s="99"/>
      <c r="K48" s="99"/>
      <c r="L48" s="100"/>
      <c r="M48" s="117"/>
    </row>
    <row r="49" spans="1:13" s="34" customFormat="1" ht="42" customHeight="1" x14ac:dyDescent="0.15">
      <c r="A49" s="141"/>
      <c r="B49" s="114" cm="1">
        <f t="array" ref="B49">INDEX(基本!$B:$B,14+INT((ROW()-47)/2))</f>
        <v>0</v>
      </c>
      <c r="C49" s="115"/>
      <c r="D49" s="115"/>
      <c r="E49" s="115"/>
      <c r="F49" s="116"/>
      <c r="G49" s="109"/>
      <c r="H49" s="110"/>
      <c r="I49" s="111"/>
      <c r="J49" s="111"/>
      <c r="K49" s="111"/>
      <c r="L49" s="112"/>
      <c r="M49" s="118"/>
    </row>
    <row r="50" spans="1:13" s="34" customFormat="1" ht="19.5" customHeight="1" x14ac:dyDescent="0.15">
      <c r="A50" s="140">
        <v>13</v>
      </c>
      <c r="B50" s="93" cm="1">
        <f t="array" ref="B50">INDEX(基本!$C:$C,14+INT((ROW()-46)/2))</f>
        <v>0</v>
      </c>
      <c r="C50" s="94"/>
      <c r="D50" s="94"/>
      <c r="E50" s="94"/>
      <c r="F50" s="95"/>
      <c r="G50" s="96" cm="1">
        <f t="array" ref="G50">INDEX(基本!$D:D,14+INT((ROW()-46)/2))</f>
        <v>0</v>
      </c>
      <c r="H50" s="98" cm="1">
        <f t="array" ref="H50">INDEX(基本!$E:$E,14+INT((ROW()-46)/2))</f>
        <v>0</v>
      </c>
      <c r="I50" s="99"/>
      <c r="J50" s="99"/>
      <c r="K50" s="99"/>
      <c r="L50" s="100"/>
      <c r="M50" s="117"/>
    </row>
    <row r="51" spans="1:13" s="34" customFormat="1" ht="42" customHeight="1" x14ac:dyDescent="0.15">
      <c r="A51" s="141"/>
      <c r="B51" s="114" cm="1">
        <f t="array" ref="B51">INDEX(基本!$B:$B,14+INT((ROW()-47)/2))</f>
        <v>0</v>
      </c>
      <c r="C51" s="115"/>
      <c r="D51" s="115"/>
      <c r="E51" s="115"/>
      <c r="F51" s="116"/>
      <c r="G51" s="109"/>
      <c r="H51" s="110"/>
      <c r="I51" s="111"/>
      <c r="J51" s="111"/>
      <c r="K51" s="111"/>
      <c r="L51" s="112"/>
      <c r="M51" s="118"/>
    </row>
    <row r="52" spans="1:13" s="34" customFormat="1" ht="19.5" customHeight="1" x14ac:dyDescent="0.15">
      <c r="A52" s="140">
        <v>14</v>
      </c>
      <c r="B52" s="93" cm="1">
        <f t="array" ref="B52">INDEX(基本!$C:$C,14+INT((ROW()-46)/2))</f>
        <v>0</v>
      </c>
      <c r="C52" s="94"/>
      <c r="D52" s="94"/>
      <c r="E52" s="94"/>
      <c r="F52" s="95"/>
      <c r="G52" s="96" cm="1">
        <f t="array" ref="G52">INDEX(基本!$D:D,14+INT((ROW()-46)/2))</f>
        <v>0</v>
      </c>
      <c r="H52" s="98" cm="1">
        <f t="array" ref="H52">INDEX(基本!$E:$E,14+INT((ROW()-46)/2))</f>
        <v>0</v>
      </c>
      <c r="I52" s="99"/>
      <c r="J52" s="99"/>
      <c r="K52" s="99"/>
      <c r="L52" s="100"/>
      <c r="M52" s="104"/>
    </row>
    <row r="53" spans="1:13" s="34" customFormat="1" ht="42" customHeight="1" x14ac:dyDescent="0.15">
      <c r="A53" s="141"/>
      <c r="B53" s="114" cm="1">
        <f t="array" ref="B53">INDEX(基本!$B:$B,14+INT((ROW()-47)/2))</f>
        <v>0</v>
      </c>
      <c r="C53" s="115"/>
      <c r="D53" s="115"/>
      <c r="E53" s="115"/>
      <c r="F53" s="116"/>
      <c r="G53" s="109"/>
      <c r="H53" s="110"/>
      <c r="I53" s="111"/>
      <c r="J53" s="111"/>
      <c r="K53" s="111"/>
      <c r="L53" s="112"/>
      <c r="M53" s="113"/>
    </row>
    <row r="54" spans="1:13" s="34" customFormat="1" ht="19.5" customHeight="1" x14ac:dyDescent="0.15">
      <c r="A54" s="140">
        <v>15</v>
      </c>
      <c r="B54" s="93" cm="1">
        <f t="array" ref="B54">INDEX(基本!$C:$C,14+INT((ROW()-46)/2))</f>
        <v>0</v>
      </c>
      <c r="C54" s="94"/>
      <c r="D54" s="94"/>
      <c r="E54" s="94"/>
      <c r="F54" s="95"/>
      <c r="G54" s="96" cm="1">
        <f t="array" ref="G54">INDEX(基本!$D:D,14+INT((ROW()-46)/2))</f>
        <v>0</v>
      </c>
      <c r="H54" s="98" cm="1">
        <f t="array" ref="H54">INDEX(基本!$E:$E,14+INT((ROW()-46)/2))</f>
        <v>0</v>
      </c>
      <c r="I54" s="99"/>
      <c r="J54" s="99"/>
      <c r="K54" s="99"/>
      <c r="L54" s="100"/>
      <c r="M54" s="104"/>
    </row>
    <row r="55" spans="1:13" s="34" customFormat="1" ht="42" customHeight="1" x14ac:dyDescent="0.15">
      <c r="A55" s="141"/>
      <c r="B55" s="114" cm="1">
        <f t="array" ref="B55">INDEX(基本!$B:$B,14+INT((ROW()-47)/2))</f>
        <v>0</v>
      </c>
      <c r="C55" s="115"/>
      <c r="D55" s="115"/>
      <c r="E55" s="115"/>
      <c r="F55" s="116"/>
      <c r="G55" s="109"/>
      <c r="H55" s="110"/>
      <c r="I55" s="111"/>
      <c r="J55" s="111"/>
      <c r="K55" s="111"/>
      <c r="L55" s="112"/>
      <c r="M55" s="113"/>
    </row>
    <row r="56" spans="1:13" s="34" customFormat="1" ht="17.100000000000001" customHeight="1" x14ac:dyDescent="0.15">
      <c r="A56" s="140">
        <v>16</v>
      </c>
      <c r="B56" s="93" cm="1">
        <f t="array" ref="B56">INDEX(基本!$C:$C,14+INT((ROW()-46)/2))</f>
        <v>0</v>
      </c>
      <c r="C56" s="94"/>
      <c r="D56" s="94"/>
      <c r="E56" s="94"/>
      <c r="F56" s="95"/>
      <c r="G56" s="96" cm="1">
        <f t="array" ref="G56">INDEX(基本!$D:D,14+INT((ROW()-46)/2))</f>
        <v>0</v>
      </c>
      <c r="H56" s="98" cm="1">
        <f t="array" ref="H56">INDEX(基本!$E:$E,14+INT((ROW()-46)/2))</f>
        <v>0</v>
      </c>
      <c r="I56" s="99"/>
      <c r="J56" s="99"/>
      <c r="K56" s="99"/>
      <c r="L56" s="100"/>
      <c r="M56" s="104"/>
    </row>
    <row r="57" spans="1:13" s="34" customFormat="1" ht="42" customHeight="1" x14ac:dyDescent="0.15">
      <c r="A57" s="141"/>
      <c r="B57" s="114" cm="1">
        <f t="array" ref="B57">INDEX(基本!$B:$B,14+INT((ROW()-47)/2))</f>
        <v>0</v>
      </c>
      <c r="C57" s="115"/>
      <c r="D57" s="115"/>
      <c r="E57" s="115"/>
      <c r="F57" s="116"/>
      <c r="G57" s="109"/>
      <c r="H57" s="110"/>
      <c r="I57" s="111"/>
      <c r="J57" s="111"/>
      <c r="K57" s="111"/>
      <c r="L57" s="112"/>
      <c r="M57" s="113"/>
    </row>
    <row r="58" spans="1:13" s="34" customFormat="1" ht="17.100000000000001" customHeight="1" x14ac:dyDescent="0.15">
      <c r="A58" s="140">
        <v>17</v>
      </c>
      <c r="B58" s="93" cm="1">
        <f t="array" ref="B58">INDEX(基本!$C:$C,14+INT((ROW()-46)/2))</f>
        <v>0</v>
      </c>
      <c r="C58" s="94"/>
      <c r="D58" s="94"/>
      <c r="E58" s="94"/>
      <c r="F58" s="95"/>
      <c r="G58" s="96" cm="1">
        <f t="array" ref="G58">INDEX(基本!$D:D,14+INT((ROW()-46)/2))</f>
        <v>0</v>
      </c>
      <c r="H58" s="98" cm="1">
        <f t="array" ref="H58">INDEX(基本!$E:$E,14+INT((ROW()-46)/2))</f>
        <v>0</v>
      </c>
      <c r="I58" s="99"/>
      <c r="J58" s="99"/>
      <c r="K58" s="99"/>
      <c r="L58" s="100"/>
      <c r="M58" s="104"/>
    </row>
    <row r="59" spans="1:13" s="34" customFormat="1" ht="42" customHeight="1" x14ac:dyDescent="0.15">
      <c r="A59" s="141"/>
      <c r="B59" s="114" cm="1">
        <f t="array" ref="B59">INDEX(基本!$B:$B,14+INT((ROW()-47)/2))</f>
        <v>0</v>
      </c>
      <c r="C59" s="115"/>
      <c r="D59" s="115"/>
      <c r="E59" s="115"/>
      <c r="F59" s="116"/>
      <c r="G59" s="109"/>
      <c r="H59" s="110"/>
      <c r="I59" s="111"/>
      <c r="J59" s="111"/>
      <c r="K59" s="111"/>
      <c r="L59" s="112"/>
      <c r="M59" s="113"/>
    </row>
    <row r="60" spans="1:13" s="34" customFormat="1" ht="17.100000000000001" customHeight="1" x14ac:dyDescent="0.15">
      <c r="A60" s="140">
        <v>18</v>
      </c>
      <c r="B60" s="93" cm="1">
        <f t="array" ref="B60">INDEX(基本!$C:$C,14+INT((ROW()-46)/2))</f>
        <v>0</v>
      </c>
      <c r="C60" s="94"/>
      <c r="D60" s="94"/>
      <c r="E60" s="94"/>
      <c r="F60" s="95"/>
      <c r="G60" s="96" cm="1">
        <f t="array" ref="G60">INDEX(基本!$D:D,14+INT((ROW()-46)/2))</f>
        <v>0</v>
      </c>
      <c r="H60" s="98" cm="1">
        <f t="array" ref="H60">INDEX(基本!$E:$E,14+INT((ROW()-46)/2))</f>
        <v>0</v>
      </c>
      <c r="I60" s="99"/>
      <c r="J60" s="99"/>
      <c r="K60" s="99"/>
      <c r="L60" s="100"/>
      <c r="M60" s="104"/>
    </row>
    <row r="61" spans="1:13" s="34" customFormat="1" ht="42" customHeight="1" x14ac:dyDescent="0.15">
      <c r="A61" s="141"/>
      <c r="B61" s="114" cm="1">
        <f t="array" ref="B61">INDEX(基本!$B:$B,14+INT((ROW()-47)/2))</f>
        <v>0</v>
      </c>
      <c r="C61" s="115"/>
      <c r="D61" s="115"/>
      <c r="E61" s="115"/>
      <c r="F61" s="116"/>
      <c r="G61" s="109"/>
      <c r="H61" s="110"/>
      <c r="I61" s="111"/>
      <c r="J61" s="111"/>
      <c r="K61" s="111"/>
      <c r="L61" s="112"/>
      <c r="M61" s="113"/>
    </row>
    <row r="62" spans="1:13" s="34" customFormat="1" ht="19.5" customHeight="1" x14ac:dyDescent="0.15">
      <c r="A62" s="140">
        <v>19</v>
      </c>
      <c r="B62" s="93" cm="1">
        <f t="array" ref="B62">INDEX(基本!$C:$C,14+INT((ROW()-46)/2))</f>
        <v>0</v>
      </c>
      <c r="C62" s="94"/>
      <c r="D62" s="94"/>
      <c r="E62" s="94"/>
      <c r="F62" s="95"/>
      <c r="G62" s="96" cm="1">
        <f t="array" ref="G62">INDEX(基本!$D:D,14+INT((ROW()-46)/2))</f>
        <v>0</v>
      </c>
      <c r="H62" s="98" cm="1">
        <f t="array" ref="H62">INDEX(基本!$E:$E,14+INT((ROW()-46)/2))</f>
        <v>0</v>
      </c>
      <c r="I62" s="99"/>
      <c r="J62" s="99"/>
      <c r="K62" s="99"/>
      <c r="L62" s="100"/>
      <c r="M62" s="104"/>
    </row>
    <row r="63" spans="1:13" s="34" customFormat="1" ht="42" customHeight="1" x14ac:dyDescent="0.15">
      <c r="A63" s="141"/>
      <c r="B63" s="114" cm="1">
        <f t="array" ref="B63">INDEX(基本!$B:$B,14+INT((ROW()-47)/2))</f>
        <v>0</v>
      </c>
      <c r="C63" s="115"/>
      <c r="D63" s="115"/>
      <c r="E63" s="115"/>
      <c r="F63" s="116"/>
      <c r="G63" s="109"/>
      <c r="H63" s="110"/>
      <c r="I63" s="111"/>
      <c r="J63" s="111"/>
      <c r="K63" s="111"/>
      <c r="L63" s="112"/>
      <c r="M63" s="113"/>
    </row>
    <row r="64" spans="1:13" s="34" customFormat="1" ht="19.5" customHeight="1" x14ac:dyDescent="0.15">
      <c r="A64" s="140">
        <v>20</v>
      </c>
      <c r="B64" s="93" cm="1">
        <f t="array" ref="B64">INDEX(基本!$C:$C,14+INT((ROW()-46)/2))</f>
        <v>0</v>
      </c>
      <c r="C64" s="94"/>
      <c r="D64" s="94"/>
      <c r="E64" s="94"/>
      <c r="F64" s="95"/>
      <c r="G64" s="96" cm="1">
        <f t="array" ref="G64">INDEX(基本!$D:D,14+INT((ROW()-46)/2))</f>
        <v>0</v>
      </c>
      <c r="H64" s="98" cm="1">
        <f t="array" ref="H64">INDEX(基本!$E:$E,14+INT((ROW()-46)/2))</f>
        <v>0</v>
      </c>
      <c r="I64" s="99"/>
      <c r="J64" s="99"/>
      <c r="K64" s="99"/>
      <c r="L64" s="100"/>
      <c r="M64" s="104"/>
    </row>
    <row r="65" spans="1:15" s="34" customFormat="1" ht="42" customHeight="1" thickBot="1" x14ac:dyDescent="0.2">
      <c r="A65" s="141"/>
      <c r="B65" s="106" cm="1">
        <f t="array" ref="B65">INDEX(基本!$B:$B,14+INT((ROW()-47)/2))</f>
        <v>0</v>
      </c>
      <c r="C65" s="107"/>
      <c r="D65" s="107"/>
      <c r="E65" s="107"/>
      <c r="F65" s="108"/>
      <c r="G65" s="97"/>
      <c r="H65" s="101"/>
      <c r="I65" s="102"/>
      <c r="J65" s="102"/>
      <c r="K65" s="102"/>
      <c r="L65" s="103"/>
      <c r="M65" s="105"/>
    </row>
    <row r="66" spans="1:15" s="34" customFormat="1" ht="15.75" customHeight="1" x14ac:dyDescent="0.15">
      <c r="A66" s="39"/>
      <c r="B66" s="40"/>
      <c r="C66" s="40"/>
      <c r="D66" s="40"/>
      <c r="E66" s="40"/>
      <c r="F66" s="40"/>
      <c r="G66" s="41"/>
      <c r="H66" s="41"/>
      <c r="I66" s="41"/>
      <c r="J66" s="41"/>
      <c r="K66" s="41"/>
      <c r="L66" s="41"/>
      <c r="M66" s="39"/>
    </row>
    <row r="67" spans="1:15" s="1" customFormat="1" ht="17.25" customHeight="1" x14ac:dyDescent="0.2">
      <c r="A67" s="31"/>
      <c r="B67" s="31"/>
      <c r="C67" s="31"/>
      <c r="D67" s="31"/>
      <c r="E67" s="31"/>
      <c r="F67" s="31"/>
      <c r="K67" s="124" t="s">
        <v>0</v>
      </c>
      <c r="L67" s="124"/>
      <c r="M67" s="124"/>
    </row>
    <row r="68" spans="1:15" s="1" customFormat="1" ht="20.100000000000001" customHeight="1" thickBot="1" x14ac:dyDescent="0.25">
      <c r="L68" s="125" t="s">
        <v>1</v>
      </c>
      <c r="M68" s="126"/>
    </row>
    <row r="69" spans="1:15" s="1" customFormat="1" ht="15.75" customHeight="1" x14ac:dyDescent="0.2">
      <c r="A69" s="2" t="s">
        <v>2</v>
      </c>
      <c r="B69" s="3"/>
      <c r="C69" s="3"/>
      <c r="D69" s="3"/>
      <c r="E69" s="3"/>
      <c r="F69" s="3"/>
      <c r="G69" s="3"/>
      <c r="H69" s="3"/>
      <c r="I69" s="3"/>
      <c r="J69" s="35"/>
      <c r="K69" s="4"/>
      <c r="L69" s="127"/>
      <c r="M69" s="128"/>
      <c r="N69" s="9"/>
      <c r="O69" s="9"/>
    </row>
    <row r="70" spans="1:15" s="1" customFormat="1" ht="15.75" customHeight="1" x14ac:dyDescent="0.2">
      <c r="A70" s="5"/>
      <c r="B70" s="133">
        <f>基本!$C$2</f>
        <v>0</v>
      </c>
      <c r="C70" s="133"/>
      <c r="D70" s="133"/>
      <c r="E70" s="133"/>
      <c r="F70" s="133"/>
      <c r="G70" s="133"/>
      <c r="H70" s="133"/>
      <c r="I70" s="133"/>
      <c r="J70" s="36"/>
      <c r="K70" s="4"/>
      <c r="L70" s="129"/>
      <c r="M70" s="130"/>
    </row>
    <row r="71" spans="1:15" s="1" customFormat="1" ht="15.75" customHeight="1" x14ac:dyDescent="0.2">
      <c r="A71" s="5"/>
      <c r="B71" s="133"/>
      <c r="C71" s="133"/>
      <c r="D71" s="133"/>
      <c r="E71" s="133"/>
      <c r="F71" s="133"/>
      <c r="G71" s="133"/>
      <c r="H71" s="133"/>
      <c r="I71" s="133"/>
      <c r="J71" s="36"/>
      <c r="K71" s="4"/>
      <c r="L71" s="131"/>
      <c r="M71" s="132"/>
    </row>
    <row r="72" spans="1:15" s="1" customFormat="1" ht="14.25" customHeight="1" thickBot="1" x14ac:dyDescent="0.25">
      <c r="A72" s="6"/>
      <c r="B72" s="134"/>
      <c r="C72" s="134"/>
      <c r="D72" s="134"/>
      <c r="E72" s="134"/>
      <c r="F72" s="134"/>
      <c r="G72" s="134"/>
      <c r="H72" s="134"/>
      <c r="I72" s="134"/>
      <c r="J72" s="37"/>
      <c r="K72" s="4"/>
      <c r="L72" s="135" t="s">
        <v>17</v>
      </c>
      <c r="M72" s="135"/>
    </row>
    <row r="73" spans="1:15" s="32" customFormat="1" ht="20.100000000000001" customHeight="1" thickBot="1" x14ac:dyDescent="0.4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136"/>
      <c r="M73" s="136"/>
    </row>
    <row r="74" spans="1:15" s="1" customFormat="1" ht="34.5" customHeight="1" thickBot="1" x14ac:dyDescent="0.25">
      <c r="A74" s="4"/>
      <c r="B74" s="137" t="s">
        <v>3</v>
      </c>
      <c r="C74" s="138"/>
      <c r="D74" s="138"/>
      <c r="E74" s="139"/>
      <c r="F74" s="8"/>
      <c r="G74" s="8"/>
      <c r="H74" s="8"/>
      <c r="I74" s="9"/>
      <c r="J74" s="4"/>
      <c r="K74" s="4"/>
      <c r="L74" s="4"/>
      <c r="M74" s="4"/>
    </row>
    <row r="75" spans="1:15" s="1" customFormat="1" ht="24.75" customHeight="1" x14ac:dyDescent="0.2">
      <c r="A75" s="4"/>
      <c r="B75" s="119" t="s">
        <v>20</v>
      </c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</row>
    <row r="76" spans="1:15" s="1" customFormat="1" ht="24.75" customHeight="1" x14ac:dyDescent="0.2">
      <c r="A76" s="4"/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</row>
    <row r="77" spans="1:15" s="1" customFormat="1" ht="9.75" customHeight="1" thickBot="1" x14ac:dyDescent="0.25">
      <c r="A77" s="4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</row>
    <row r="78" spans="1:15" s="33" customFormat="1" ht="44.25" customHeight="1" x14ac:dyDescent="0.4">
      <c r="A78" s="49" t="s">
        <v>4</v>
      </c>
      <c r="B78" s="120" t="s">
        <v>5</v>
      </c>
      <c r="C78" s="121"/>
      <c r="D78" s="121"/>
      <c r="E78" s="121"/>
      <c r="F78" s="122"/>
      <c r="G78" s="50" t="s">
        <v>6</v>
      </c>
      <c r="H78" s="120" t="s">
        <v>7</v>
      </c>
      <c r="I78" s="121"/>
      <c r="J78" s="121"/>
      <c r="K78" s="121"/>
      <c r="L78" s="123"/>
      <c r="M78" s="51" t="s">
        <v>8</v>
      </c>
    </row>
    <row r="79" spans="1:15" s="33" customFormat="1" ht="17.100000000000001" customHeight="1" x14ac:dyDescent="0.4">
      <c r="A79" s="140">
        <v>21</v>
      </c>
      <c r="B79" s="93" cm="1">
        <f t="array" ref="B79">INDEX(基本!$C:$C,24+INT((ROW()-79)/2))</f>
        <v>0</v>
      </c>
      <c r="C79" s="94"/>
      <c r="D79" s="94"/>
      <c r="E79" s="94"/>
      <c r="F79" s="95"/>
      <c r="G79" s="96" cm="1">
        <f t="array" ref="G79">INDEX(基本!$D:D,24+INT((ROW()-79)/2))</f>
        <v>0</v>
      </c>
      <c r="H79" s="98" cm="1">
        <f t="array" ref="H79">INDEX(基本!$E:$E,24+INT((ROW()-79)/2))</f>
        <v>0</v>
      </c>
      <c r="I79" s="99"/>
      <c r="J79" s="99"/>
      <c r="K79" s="99"/>
      <c r="L79" s="100"/>
      <c r="M79" s="117"/>
    </row>
    <row r="80" spans="1:15" s="34" customFormat="1" ht="42" customHeight="1" x14ac:dyDescent="0.15">
      <c r="A80" s="141"/>
      <c r="B80" s="114" cm="1">
        <f t="array" ref="B80">INDEX(基本!$B:$B,24+INT((ROW()-80)/2))</f>
        <v>0</v>
      </c>
      <c r="C80" s="115"/>
      <c r="D80" s="115"/>
      <c r="E80" s="115"/>
      <c r="F80" s="116"/>
      <c r="G80" s="109"/>
      <c r="H80" s="110"/>
      <c r="I80" s="111"/>
      <c r="J80" s="111"/>
      <c r="K80" s="111"/>
      <c r="L80" s="112"/>
      <c r="M80" s="118"/>
    </row>
    <row r="81" spans="1:13" s="34" customFormat="1" ht="17.100000000000001" customHeight="1" x14ac:dyDescent="0.15">
      <c r="A81" s="140">
        <v>22</v>
      </c>
      <c r="B81" s="93" cm="1">
        <f t="array" ref="B81">INDEX(基本!$C:$C,24+INT((ROW()-79)/2))</f>
        <v>0</v>
      </c>
      <c r="C81" s="94"/>
      <c r="D81" s="94"/>
      <c r="E81" s="94"/>
      <c r="F81" s="95"/>
      <c r="G81" s="96" cm="1">
        <f t="array" ref="G81">INDEX(基本!$D:D,24+INT((ROW()-79)/2))</f>
        <v>0</v>
      </c>
      <c r="H81" s="98" cm="1">
        <f t="array" ref="H81">INDEX(基本!$E:$E,24+INT((ROW()-79)/2))</f>
        <v>0</v>
      </c>
      <c r="I81" s="99"/>
      <c r="J81" s="99"/>
      <c r="K81" s="99"/>
      <c r="L81" s="100"/>
      <c r="M81" s="117"/>
    </row>
    <row r="82" spans="1:13" s="34" customFormat="1" ht="42" customHeight="1" x14ac:dyDescent="0.15">
      <c r="A82" s="141"/>
      <c r="B82" s="114" cm="1">
        <f t="array" ref="B82">INDEX(基本!$B:$B,24+INT((ROW()-80)/2))</f>
        <v>0</v>
      </c>
      <c r="C82" s="115"/>
      <c r="D82" s="115"/>
      <c r="E82" s="115"/>
      <c r="F82" s="116"/>
      <c r="G82" s="109"/>
      <c r="H82" s="110"/>
      <c r="I82" s="111"/>
      <c r="J82" s="111"/>
      <c r="K82" s="111"/>
      <c r="L82" s="112"/>
      <c r="M82" s="118"/>
    </row>
    <row r="83" spans="1:13" s="34" customFormat="1" ht="17.100000000000001" customHeight="1" x14ac:dyDescent="0.15">
      <c r="A83" s="140">
        <v>23</v>
      </c>
      <c r="B83" s="93" cm="1">
        <f t="array" ref="B83">INDEX(基本!$C:$C,24+INT((ROW()-79)/2))</f>
        <v>0</v>
      </c>
      <c r="C83" s="94"/>
      <c r="D83" s="94"/>
      <c r="E83" s="94"/>
      <c r="F83" s="95"/>
      <c r="G83" s="96" cm="1">
        <f t="array" ref="G83">INDEX(基本!$D:D,24+INT((ROW()-79)/2))</f>
        <v>0</v>
      </c>
      <c r="H83" s="98" cm="1">
        <f t="array" ref="H83">INDEX(基本!$E:$E,24+INT((ROW()-79)/2))</f>
        <v>0</v>
      </c>
      <c r="I83" s="99"/>
      <c r="J83" s="99"/>
      <c r="K83" s="99"/>
      <c r="L83" s="100"/>
      <c r="M83" s="117"/>
    </row>
    <row r="84" spans="1:13" s="34" customFormat="1" ht="42" customHeight="1" x14ac:dyDescent="0.15">
      <c r="A84" s="141"/>
      <c r="B84" s="114" cm="1">
        <f t="array" ref="B84">INDEX(基本!$B:$B,24+INT((ROW()-80)/2))</f>
        <v>0</v>
      </c>
      <c r="C84" s="115"/>
      <c r="D84" s="115"/>
      <c r="E84" s="115"/>
      <c r="F84" s="116"/>
      <c r="G84" s="109"/>
      <c r="H84" s="110"/>
      <c r="I84" s="111"/>
      <c r="J84" s="111"/>
      <c r="K84" s="111"/>
      <c r="L84" s="112"/>
      <c r="M84" s="118"/>
    </row>
    <row r="85" spans="1:13" s="34" customFormat="1" ht="17.100000000000001" customHeight="1" x14ac:dyDescent="0.15">
      <c r="A85" s="140">
        <v>24</v>
      </c>
      <c r="B85" s="93" cm="1">
        <f t="array" ref="B85">INDEX(基本!$C:$C,24+INT((ROW()-79)/2))</f>
        <v>0</v>
      </c>
      <c r="C85" s="94"/>
      <c r="D85" s="94"/>
      <c r="E85" s="94"/>
      <c r="F85" s="95"/>
      <c r="G85" s="96" cm="1">
        <f t="array" ref="G85">INDEX(基本!$D:D,24+INT((ROW()-79)/2))</f>
        <v>0</v>
      </c>
      <c r="H85" s="98" cm="1">
        <f t="array" ref="H85">INDEX(基本!$E:$E,24+INT((ROW()-79)/2))</f>
        <v>0</v>
      </c>
      <c r="I85" s="99"/>
      <c r="J85" s="99"/>
      <c r="K85" s="99"/>
      <c r="L85" s="100"/>
      <c r="M85" s="104"/>
    </row>
    <row r="86" spans="1:13" s="34" customFormat="1" ht="42" customHeight="1" x14ac:dyDescent="0.15">
      <c r="A86" s="141"/>
      <c r="B86" s="114" cm="1">
        <f t="array" ref="B86">INDEX(基本!$B:$B,24+INT((ROW()-80)/2))</f>
        <v>0</v>
      </c>
      <c r="C86" s="115"/>
      <c r="D86" s="115"/>
      <c r="E86" s="115"/>
      <c r="F86" s="116"/>
      <c r="G86" s="109"/>
      <c r="H86" s="110"/>
      <c r="I86" s="111"/>
      <c r="J86" s="111"/>
      <c r="K86" s="111"/>
      <c r="L86" s="112"/>
      <c r="M86" s="113"/>
    </row>
    <row r="87" spans="1:13" s="34" customFormat="1" ht="17.100000000000001" customHeight="1" x14ac:dyDescent="0.15">
      <c r="A87" s="140">
        <v>25</v>
      </c>
      <c r="B87" s="93" cm="1">
        <f t="array" ref="B87">INDEX(基本!$C:$C,24+INT((ROW()-79)/2))</f>
        <v>0</v>
      </c>
      <c r="C87" s="94"/>
      <c r="D87" s="94"/>
      <c r="E87" s="94"/>
      <c r="F87" s="95"/>
      <c r="G87" s="96" cm="1">
        <f t="array" ref="G87">INDEX(基本!$D:D,24+INT((ROW()-79)/2))</f>
        <v>0</v>
      </c>
      <c r="H87" s="98" cm="1">
        <f t="array" ref="H87">INDEX(基本!$E:$E,24+INT((ROW()-79)/2))</f>
        <v>0</v>
      </c>
      <c r="I87" s="99"/>
      <c r="J87" s="99"/>
      <c r="K87" s="99"/>
      <c r="L87" s="100"/>
      <c r="M87" s="104"/>
    </row>
    <row r="88" spans="1:13" s="34" customFormat="1" ht="42" customHeight="1" x14ac:dyDescent="0.15">
      <c r="A88" s="141"/>
      <c r="B88" s="114" cm="1">
        <f t="array" ref="B88">INDEX(基本!$B:$B,24+INT((ROW()-80)/2))</f>
        <v>0</v>
      </c>
      <c r="C88" s="115"/>
      <c r="D88" s="115"/>
      <c r="E88" s="115"/>
      <c r="F88" s="116"/>
      <c r="G88" s="109"/>
      <c r="H88" s="110"/>
      <c r="I88" s="111"/>
      <c r="J88" s="111"/>
      <c r="K88" s="111"/>
      <c r="L88" s="112"/>
      <c r="M88" s="113"/>
    </row>
    <row r="89" spans="1:13" s="34" customFormat="1" ht="17.100000000000001" customHeight="1" x14ac:dyDescent="0.15">
      <c r="A89" s="140">
        <v>26</v>
      </c>
      <c r="B89" s="93" cm="1">
        <f t="array" ref="B89">INDEX(基本!$C:$C,24+INT((ROW()-79)/2))</f>
        <v>0</v>
      </c>
      <c r="C89" s="94"/>
      <c r="D89" s="94"/>
      <c r="E89" s="94"/>
      <c r="F89" s="95"/>
      <c r="G89" s="96" cm="1">
        <f t="array" ref="G89">INDEX(基本!$D:D,24+INT((ROW()-79)/2))</f>
        <v>0</v>
      </c>
      <c r="H89" s="98" cm="1">
        <f t="array" ref="H89">INDEX(基本!$E:$E,24+INT((ROW()-79)/2))</f>
        <v>0</v>
      </c>
      <c r="I89" s="99"/>
      <c r="J89" s="99"/>
      <c r="K89" s="99"/>
      <c r="L89" s="100"/>
      <c r="M89" s="104"/>
    </row>
    <row r="90" spans="1:13" s="34" customFormat="1" ht="42" customHeight="1" x14ac:dyDescent="0.15">
      <c r="A90" s="141"/>
      <c r="B90" s="114" cm="1">
        <f t="array" ref="B90">INDEX(基本!$B:$B,24+INT((ROW()-80)/2))</f>
        <v>0</v>
      </c>
      <c r="C90" s="115"/>
      <c r="D90" s="115"/>
      <c r="E90" s="115"/>
      <c r="F90" s="116"/>
      <c r="G90" s="109"/>
      <c r="H90" s="110"/>
      <c r="I90" s="111"/>
      <c r="J90" s="111"/>
      <c r="K90" s="111"/>
      <c r="L90" s="112"/>
      <c r="M90" s="113"/>
    </row>
    <row r="91" spans="1:13" s="34" customFormat="1" ht="17.100000000000001" customHeight="1" x14ac:dyDescent="0.15">
      <c r="A91" s="140">
        <v>27</v>
      </c>
      <c r="B91" s="93" cm="1">
        <f t="array" ref="B91">INDEX(基本!$C:$C,24+INT((ROW()-79)/2))</f>
        <v>0</v>
      </c>
      <c r="C91" s="94"/>
      <c r="D91" s="94"/>
      <c r="E91" s="94"/>
      <c r="F91" s="95"/>
      <c r="G91" s="96" cm="1">
        <f t="array" ref="G91">INDEX(基本!$D:D,24+INT((ROW()-79)/2))</f>
        <v>0</v>
      </c>
      <c r="H91" s="98" cm="1">
        <f t="array" ref="H91">INDEX(基本!$E:$E,24+INT((ROW()-79)/2))</f>
        <v>0</v>
      </c>
      <c r="I91" s="99"/>
      <c r="J91" s="99"/>
      <c r="K91" s="99"/>
      <c r="L91" s="100"/>
      <c r="M91" s="104"/>
    </row>
    <row r="92" spans="1:13" s="34" customFormat="1" ht="42" customHeight="1" x14ac:dyDescent="0.15">
      <c r="A92" s="141"/>
      <c r="B92" s="114" cm="1">
        <f t="array" ref="B92">INDEX(基本!$B:$B,24+INT((ROW()-80)/2))</f>
        <v>0</v>
      </c>
      <c r="C92" s="115"/>
      <c r="D92" s="115"/>
      <c r="E92" s="115"/>
      <c r="F92" s="116"/>
      <c r="G92" s="109"/>
      <c r="H92" s="110"/>
      <c r="I92" s="111"/>
      <c r="J92" s="111"/>
      <c r="K92" s="111"/>
      <c r="L92" s="112"/>
      <c r="M92" s="113"/>
    </row>
    <row r="93" spans="1:13" s="34" customFormat="1" ht="17.100000000000001" customHeight="1" x14ac:dyDescent="0.15">
      <c r="A93" s="140">
        <v>28</v>
      </c>
      <c r="B93" s="93" cm="1">
        <f t="array" ref="B93">INDEX(基本!$C:$C,24+INT((ROW()-79)/2))</f>
        <v>0</v>
      </c>
      <c r="C93" s="94"/>
      <c r="D93" s="94"/>
      <c r="E93" s="94"/>
      <c r="F93" s="95"/>
      <c r="G93" s="96" cm="1">
        <f t="array" ref="G93">INDEX(基本!$D:D,24+INT((ROW()-79)/2))</f>
        <v>0</v>
      </c>
      <c r="H93" s="98" cm="1">
        <f t="array" ref="H93">INDEX(基本!$E:$E,24+INT((ROW()-79)/2))</f>
        <v>0</v>
      </c>
      <c r="I93" s="99"/>
      <c r="J93" s="99"/>
      <c r="K93" s="99"/>
      <c r="L93" s="100"/>
      <c r="M93" s="104"/>
    </row>
    <row r="94" spans="1:13" s="34" customFormat="1" ht="42" customHeight="1" x14ac:dyDescent="0.15">
      <c r="A94" s="141"/>
      <c r="B94" s="114" cm="1">
        <f t="array" ref="B94">INDEX(基本!$B:$B,24+INT((ROW()-80)/2))</f>
        <v>0</v>
      </c>
      <c r="C94" s="115"/>
      <c r="D94" s="115"/>
      <c r="E94" s="115"/>
      <c r="F94" s="116"/>
      <c r="G94" s="109"/>
      <c r="H94" s="110"/>
      <c r="I94" s="111"/>
      <c r="J94" s="111"/>
      <c r="K94" s="111"/>
      <c r="L94" s="112"/>
      <c r="M94" s="113"/>
    </row>
    <row r="95" spans="1:13" s="34" customFormat="1" ht="19.5" customHeight="1" x14ac:dyDescent="0.15">
      <c r="A95" s="140">
        <v>29</v>
      </c>
      <c r="B95" s="93" cm="1">
        <f t="array" ref="B95">INDEX(基本!$C:$C,24+INT((ROW()-79)/2))</f>
        <v>0</v>
      </c>
      <c r="C95" s="94"/>
      <c r="D95" s="94"/>
      <c r="E95" s="94"/>
      <c r="F95" s="95"/>
      <c r="G95" s="96" cm="1">
        <f t="array" ref="G95">INDEX(基本!$D:D,24+INT((ROW()-79)/2))</f>
        <v>0</v>
      </c>
      <c r="H95" s="98" cm="1">
        <f t="array" ref="H95">INDEX(基本!$E:$E,24+INT((ROW()-79)/2))</f>
        <v>0</v>
      </c>
      <c r="I95" s="99"/>
      <c r="J95" s="99"/>
      <c r="K95" s="99"/>
      <c r="L95" s="100"/>
      <c r="M95" s="104"/>
    </row>
    <row r="96" spans="1:13" s="34" customFormat="1" ht="42" customHeight="1" x14ac:dyDescent="0.15">
      <c r="A96" s="141"/>
      <c r="B96" s="114" cm="1">
        <f t="array" ref="B96">INDEX(基本!$B:$B,24+INT((ROW()-80)/2))</f>
        <v>0</v>
      </c>
      <c r="C96" s="115"/>
      <c r="D96" s="115"/>
      <c r="E96" s="115"/>
      <c r="F96" s="116"/>
      <c r="G96" s="109"/>
      <c r="H96" s="110"/>
      <c r="I96" s="111"/>
      <c r="J96" s="111"/>
      <c r="K96" s="111"/>
      <c r="L96" s="112"/>
      <c r="M96" s="113"/>
    </row>
    <row r="97" spans="1:15" s="34" customFormat="1" ht="19.5" customHeight="1" x14ac:dyDescent="0.15">
      <c r="A97" s="140">
        <v>30</v>
      </c>
      <c r="B97" s="93" cm="1">
        <f t="array" ref="B97">INDEX(基本!$C:$C,24+INT((ROW()-79)/2))</f>
        <v>0</v>
      </c>
      <c r="C97" s="94"/>
      <c r="D97" s="94"/>
      <c r="E97" s="94"/>
      <c r="F97" s="95"/>
      <c r="G97" s="96" cm="1">
        <f t="array" ref="G97">INDEX(基本!$D:D,24+INT((ROW()-79)/2))</f>
        <v>0</v>
      </c>
      <c r="H97" s="98" cm="1">
        <f t="array" ref="H97">INDEX(基本!$E:$E,24+INT((ROW()-79)/2))</f>
        <v>0</v>
      </c>
      <c r="I97" s="99"/>
      <c r="J97" s="99"/>
      <c r="K97" s="99"/>
      <c r="L97" s="100"/>
      <c r="M97" s="104"/>
    </row>
    <row r="98" spans="1:15" s="34" customFormat="1" ht="42" customHeight="1" thickBot="1" x14ac:dyDescent="0.2">
      <c r="A98" s="141"/>
      <c r="B98" s="106" cm="1">
        <f t="array" ref="B98">INDEX(基本!$B:$B,24+INT((ROW()-80)/2))</f>
        <v>0</v>
      </c>
      <c r="C98" s="107"/>
      <c r="D98" s="107"/>
      <c r="E98" s="107"/>
      <c r="F98" s="108"/>
      <c r="G98" s="97"/>
      <c r="H98" s="101"/>
      <c r="I98" s="102"/>
      <c r="J98" s="102"/>
      <c r="K98" s="102"/>
      <c r="L98" s="103"/>
      <c r="M98" s="105"/>
    </row>
    <row r="101" spans="1:15" s="1" customFormat="1" ht="17.25" customHeight="1" x14ac:dyDescent="0.2">
      <c r="A101" s="31"/>
      <c r="B101" s="31"/>
      <c r="C101" s="31"/>
      <c r="D101" s="31"/>
      <c r="E101" s="31"/>
      <c r="F101" s="31"/>
      <c r="K101" s="124" t="s">
        <v>0</v>
      </c>
      <c r="L101" s="124"/>
      <c r="M101" s="124"/>
    </row>
    <row r="102" spans="1:15" s="1" customFormat="1" ht="20.100000000000001" customHeight="1" thickBot="1" x14ac:dyDescent="0.25">
      <c r="L102" s="125" t="s">
        <v>1</v>
      </c>
      <c r="M102" s="126"/>
    </row>
    <row r="103" spans="1:15" s="1" customFormat="1" ht="15.75" customHeight="1" x14ac:dyDescent="0.2">
      <c r="A103" s="2" t="s">
        <v>2</v>
      </c>
      <c r="B103" s="3"/>
      <c r="C103" s="3"/>
      <c r="D103" s="3"/>
      <c r="E103" s="3"/>
      <c r="F103" s="3"/>
      <c r="G103" s="3"/>
      <c r="H103" s="3"/>
      <c r="I103" s="3"/>
      <c r="J103" s="35"/>
      <c r="K103" s="4"/>
      <c r="L103" s="127"/>
      <c r="M103" s="128"/>
      <c r="N103" s="9"/>
      <c r="O103" s="9"/>
    </row>
    <row r="104" spans="1:15" s="1" customFormat="1" ht="15.75" customHeight="1" x14ac:dyDescent="0.2">
      <c r="A104" s="5"/>
      <c r="B104" s="133">
        <f>基本!$C$2</f>
        <v>0</v>
      </c>
      <c r="C104" s="133"/>
      <c r="D104" s="133"/>
      <c r="E104" s="133"/>
      <c r="F104" s="133"/>
      <c r="G104" s="133"/>
      <c r="H104" s="133"/>
      <c r="I104" s="133"/>
      <c r="J104" s="36"/>
      <c r="K104" s="4"/>
      <c r="L104" s="129"/>
      <c r="M104" s="130"/>
    </row>
    <row r="105" spans="1:15" s="1" customFormat="1" ht="15.75" customHeight="1" x14ac:dyDescent="0.2">
      <c r="A105" s="5"/>
      <c r="B105" s="133"/>
      <c r="C105" s="133"/>
      <c r="D105" s="133"/>
      <c r="E105" s="133"/>
      <c r="F105" s="133"/>
      <c r="G105" s="133"/>
      <c r="H105" s="133"/>
      <c r="I105" s="133"/>
      <c r="J105" s="36"/>
      <c r="K105" s="4"/>
      <c r="L105" s="131"/>
      <c r="M105" s="132"/>
    </row>
    <row r="106" spans="1:15" s="1" customFormat="1" ht="14.25" customHeight="1" thickBot="1" x14ac:dyDescent="0.25">
      <c r="A106" s="6"/>
      <c r="B106" s="134"/>
      <c r="C106" s="134"/>
      <c r="D106" s="134"/>
      <c r="E106" s="134"/>
      <c r="F106" s="134"/>
      <c r="G106" s="134"/>
      <c r="H106" s="134"/>
      <c r="I106" s="134"/>
      <c r="J106" s="37"/>
      <c r="K106" s="4"/>
      <c r="L106" s="135" t="s">
        <v>17</v>
      </c>
      <c r="M106" s="135"/>
    </row>
    <row r="107" spans="1:15" s="32" customFormat="1" ht="20.100000000000001" customHeight="1" thickBot="1" x14ac:dyDescent="0.4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136"/>
      <c r="M107" s="136"/>
    </row>
    <row r="108" spans="1:15" s="1" customFormat="1" ht="34.5" customHeight="1" thickBot="1" x14ac:dyDescent="0.25">
      <c r="A108" s="4"/>
      <c r="B108" s="137" t="s">
        <v>3</v>
      </c>
      <c r="C108" s="138"/>
      <c r="D108" s="138"/>
      <c r="E108" s="139"/>
      <c r="F108" s="8"/>
      <c r="G108" s="8"/>
      <c r="H108" s="8"/>
      <c r="I108" s="9"/>
      <c r="J108" s="4"/>
      <c r="K108" s="4"/>
      <c r="L108" s="4"/>
      <c r="M108" s="4"/>
    </row>
    <row r="109" spans="1:15" s="1" customFormat="1" ht="24.75" customHeight="1" x14ac:dyDescent="0.2">
      <c r="A109" s="4"/>
      <c r="B109" s="119" t="s">
        <v>20</v>
      </c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</row>
    <row r="110" spans="1:15" s="1" customFormat="1" ht="24.75" customHeight="1" x14ac:dyDescent="0.2">
      <c r="A110" s="4"/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</row>
    <row r="111" spans="1:15" s="1" customFormat="1" ht="9.75" customHeight="1" thickBot="1" x14ac:dyDescent="0.25">
      <c r="A111" s="4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5" s="33" customFormat="1" ht="44.25" customHeight="1" x14ac:dyDescent="0.4">
      <c r="A112" s="49" t="s">
        <v>4</v>
      </c>
      <c r="B112" s="120" t="s">
        <v>5</v>
      </c>
      <c r="C112" s="121"/>
      <c r="D112" s="121"/>
      <c r="E112" s="121"/>
      <c r="F112" s="122"/>
      <c r="G112" s="50" t="s">
        <v>6</v>
      </c>
      <c r="H112" s="120" t="s">
        <v>7</v>
      </c>
      <c r="I112" s="121"/>
      <c r="J112" s="121"/>
      <c r="K112" s="121"/>
      <c r="L112" s="123"/>
      <c r="M112" s="51" t="s">
        <v>8</v>
      </c>
    </row>
    <row r="113" spans="1:13" s="33" customFormat="1" ht="17.100000000000001" customHeight="1" x14ac:dyDescent="0.4">
      <c r="A113" s="140">
        <v>31</v>
      </c>
      <c r="B113" s="93" cm="1">
        <f t="array" ref="B113">INDEX(基本!$C:$C,34+INT((ROW()-113)/2))</f>
        <v>0</v>
      </c>
      <c r="C113" s="94"/>
      <c r="D113" s="94"/>
      <c r="E113" s="94"/>
      <c r="F113" s="95"/>
      <c r="G113" s="96" cm="1">
        <f t="array" ref="G113">INDEX(基本!$D:D,34+INT((ROW()-113)/2))</f>
        <v>0</v>
      </c>
      <c r="H113" s="98" cm="1">
        <f t="array" ref="H113">INDEX(基本!$E:$E,34+INT((ROW()-113)/2))</f>
        <v>0</v>
      </c>
      <c r="I113" s="99"/>
      <c r="J113" s="99"/>
      <c r="K113" s="99"/>
      <c r="L113" s="100"/>
      <c r="M113" s="117"/>
    </row>
    <row r="114" spans="1:13" s="34" customFormat="1" ht="42" customHeight="1" x14ac:dyDescent="0.15">
      <c r="A114" s="141"/>
      <c r="B114" s="114" cm="1">
        <f t="array" ref="B114">INDEX(基本!$B:$B,34+INT((ROW()-114)/2))</f>
        <v>0</v>
      </c>
      <c r="C114" s="115"/>
      <c r="D114" s="115"/>
      <c r="E114" s="115"/>
      <c r="F114" s="116"/>
      <c r="G114" s="109"/>
      <c r="H114" s="110"/>
      <c r="I114" s="111"/>
      <c r="J114" s="111"/>
      <c r="K114" s="111"/>
      <c r="L114" s="112"/>
      <c r="M114" s="118"/>
    </row>
    <row r="115" spans="1:13" s="34" customFormat="1" ht="17.100000000000001" customHeight="1" x14ac:dyDescent="0.15">
      <c r="A115" s="140">
        <v>32</v>
      </c>
      <c r="B115" s="93" cm="1">
        <f t="array" ref="B115">INDEX(基本!$C:$C,34+INT((ROW()-113)/2))</f>
        <v>0</v>
      </c>
      <c r="C115" s="94"/>
      <c r="D115" s="94"/>
      <c r="E115" s="94"/>
      <c r="F115" s="95"/>
      <c r="G115" s="96" cm="1">
        <f t="array" ref="G115">INDEX(基本!$D:D,34+INT((ROW()-113)/2))</f>
        <v>0</v>
      </c>
      <c r="H115" s="98" cm="1">
        <f t="array" ref="H115">INDEX(基本!$E:$E,34+INT((ROW()-113)/2))</f>
        <v>0</v>
      </c>
      <c r="I115" s="99"/>
      <c r="J115" s="99"/>
      <c r="K115" s="99"/>
      <c r="L115" s="100"/>
      <c r="M115" s="117"/>
    </row>
    <row r="116" spans="1:13" s="34" customFormat="1" ht="42" customHeight="1" x14ac:dyDescent="0.15">
      <c r="A116" s="141"/>
      <c r="B116" s="114" cm="1">
        <f t="array" ref="B116">INDEX(基本!$B:$B,34+INT((ROW()-114)/2))</f>
        <v>0</v>
      </c>
      <c r="C116" s="115"/>
      <c r="D116" s="115"/>
      <c r="E116" s="115"/>
      <c r="F116" s="116"/>
      <c r="G116" s="109"/>
      <c r="H116" s="110"/>
      <c r="I116" s="111"/>
      <c r="J116" s="111"/>
      <c r="K116" s="111"/>
      <c r="L116" s="112"/>
      <c r="M116" s="118"/>
    </row>
    <row r="117" spans="1:13" s="34" customFormat="1" ht="17.100000000000001" customHeight="1" x14ac:dyDescent="0.15">
      <c r="A117" s="140">
        <v>33</v>
      </c>
      <c r="B117" s="93" cm="1">
        <f t="array" ref="B117">INDEX(基本!$C:$C,34+INT((ROW()-113)/2))</f>
        <v>0</v>
      </c>
      <c r="C117" s="94"/>
      <c r="D117" s="94"/>
      <c r="E117" s="94"/>
      <c r="F117" s="95"/>
      <c r="G117" s="96" cm="1">
        <f t="array" ref="G117">INDEX(基本!$D:D,34+INT((ROW()-113)/2))</f>
        <v>0</v>
      </c>
      <c r="H117" s="98" cm="1">
        <f t="array" ref="H117">INDEX(基本!$E:$E,34+INT((ROW()-113)/2))</f>
        <v>0</v>
      </c>
      <c r="I117" s="99"/>
      <c r="J117" s="99"/>
      <c r="K117" s="99"/>
      <c r="L117" s="100"/>
      <c r="M117" s="117"/>
    </row>
    <row r="118" spans="1:13" s="34" customFormat="1" ht="42" customHeight="1" x14ac:dyDescent="0.15">
      <c r="A118" s="141"/>
      <c r="B118" s="114" cm="1">
        <f t="array" ref="B118">INDEX(基本!$B:$B,34+INT((ROW()-114)/2))</f>
        <v>0</v>
      </c>
      <c r="C118" s="115"/>
      <c r="D118" s="115"/>
      <c r="E118" s="115"/>
      <c r="F118" s="116"/>
      <c r="G118" s="109"/>
      <c r="H118" s="110"/>
      <c r="I118" s="111"/>
      <c r="J118" s="111"/>
      <c r="K118" s="111"/>
      <c r="L118" s="112"/>
      <c r="M118" s="118"/>
    </row>
    <row r="119" spans="1:13" s="34" customFormat="1" ht="17.100000000000001" customHeight="1" x14ac:dyDescent="0.15">
      <c r="A119" s="140">
        <v>34</v>
      </c>
      <c r="B119" s="93" cm="1">
        <f t="array" ref="B119">INDEX(基本!$C:$C,34+INT((ROW()-113)/2))</f>
        <v>0</v>
      </c>
      <c r="C119" s="94"/>
      <c r="D119" s="94"/>
      <c r="E119" s="94"/>
      <c r="F119" s="95"/>
      <c r="G119" s="96" cm="1">
        <f t="array" ref="G119">INDEX(基本!$D:D,34+INT((ROW()-113)/2))</f>
        <v>0</v>
      </c>
      <c r="H119" s="98" cm="1">
        <f t="array" ref="H119">INDEX(基本!$E:$E,34+INT((ROW()-113)/2))</f>
        <v>0</v>
      </c>
      <c r="I119" s="99"/>
      <c r="J119" s="99"/>
      <c r="K119" s="99"/>
      <c r="L119" s="100"/>
      <c r="M119" s="104"/>
    </row>
    <row r="120" spans="1:13" s="34" customFormat="1" ht="42" customHeight="1" x14ac:dyDescent="0.15">
      <c r="A120" s="141"/>
      <c r="B120" s="114" cm="1">
        <f t="array" ref="B120">INDEX(基本!$B:$B,34+INT((ROW()-114)/2))</f>
        <v>0</v>
      </c>
      <c r="C120" s="115"/>
      <c r="D120" s="115"/>
      <c r="E120" s="115"/>
      <c r="F120" s="116"/>
      <c r="G120" s="109"/>
      <c r="H120" s="110"/>
      <c r="I120" s="111"/>
      <c r="J120" s="111"/>
      <c r="K120" s="111"/>
      <c r="L120" s="112"/>
      <c r="M120" s="113"/>
    </row>
    <row r="121" spans="1:13" s="34" customFormat="1" ht="17.100000000000001" customHeight="1" x14ac:dyDescent="0.15">
      <c r="A121" s="140">
        <v>35</v>
      </c>
      <c r="B121" s="93" cm="1">
        <f t="array" ref="B121">INDEX(基本!$C:$C,34+INT((ROW()-113)/2))</f>
        <v>0</v>
      </c>
      <c r="C121" s="94"/>
      <c r="D121" s="94"/>
      <c r="E121" s="94"/>
      <c r="F121" s="95"/>
      <c r="G121" s="96" cm="1">
        <f t="array" ref="G121">INDEX(基本!$D:D,34+INT((ROW()-113)/2))</f>
        <v>0</v>
      </c>
      <c r="H121" s="98" cm="1">
        <f t="array" ref="H121">INDEX(基本!$E:$E,34+INT((ROW()-113)/2))</f>
        <v>0</v>
      </c>
      <c r="I121" s="99"/>
      <c r="J121" s="99"/>
      <c r="K121" s="99"/>
      <c r="L121" s="100"/>
      <c r="M121" s="104"/>
    </row>
    <row r="122" spans="1:13" s="34" customFormat="1" ht="42" customHeight="1" x14ac:dyDescent="0.15">
      <c r="A122" s="141"/>
      <c r="B122" s="114" cm="1">
        <f t="array" ref="B122">INDEX(基本!$B:$B,34+INT((ROW()-114)/2))</f>
        <v>0</v>
      </c>
      <c r="C122" s="115"/>
      <c r="D122" s="115"/>
      <c r="E122" s="115"/>
      <c r="F122" s="116"/>
      <c r="G122" s="109"/>
      <c r="H122" s="110"/>
      <c r="I122" s="111"/>
      <c r="J122" s="111"/>
      <c r="K122" s="111"/>
      <c r="L122" s="112"/>
      <c r="M122" s="113"/>
    </row>
    <row r="123" spans="1:13" s="34" customFormat="1" ht="17.100000000000001" customHeight="1" x14ac:dyDescent="0.15">
      <c r="A123" s="140">
        <v>36</v>
      </c>
      <c r="B123" s="93" cm="1">
        <f t="array" ref="B123">INDEX(基本!$C:$C,34+INT((ROW()-113)/2))</f>
        <v>0</v>
      </c>
      <c r="C123" s="94"/>
      <c r="D123" s="94"/>
      <c r="E123" s="94"/>
      <c r="F123" s="95"/>
      <c r="G123" s="96" cm="1">
        <f t="array" ref="G123">INDEX(基本!$D:D,34+INT((ROW()-113)/2))</f>
        <v>0</v>
      </c>
      <c r="H123" s="98" cm="1">
        <f t="array" ref="H123">INDEX(基本!$E:$E,34+INT((ROW()-113)/2))</f>
        <v>0</v>
      </c>
      <c r="I123" s="99"/>
      <c r="J123" s="99"/>
      <c r="K123" s="99"/>
      <c r="L123" s="100"/>
      <c r="M123" s="104"/>
    </row>
    <row r="124" spans="1:13" s="34" customFormat="1" ht="42" customHeight="1" x14ac:dyDescent="0.15">
      <c r="A124" s="141"/>
      <c r="B124" s="114" cm="1">
        <f t="array" ref="B124">INDEX(基本!$B:$B,34+INT((ROW()-114)/2))</f>
        <v>0</v>
      </c>
      <c r="C124" s="115"/>
      <c r="D124" s="115"/>
      <c r="E124" s="115"/>
      <c r="F124" s="116"/>
      <c r="G124" s="109"/>
      <c r="H124" s="110"/>
      <c r="I124" s="111"/>
      <c r="J124" s="111"/>
      <c r="K124" s="111"/>
      <c r="L124" s="112"/>
      <c r="M124" s="113"/>
    </row>
    <row r="125" spans="1:13" s="34" customFormat="1" ht="17.100000000000001" customHeight="1" x14ac:dyDescent="0.15">
      <c r="A125" s="140">
        <v>37</v>
      </c>
      <c r="B125" s="93" cm="1">
        <f t="array" ref="B125">INDEX(基本!$C:$C,34+INT((ROW()-113)/2))</f>
        <v>0</v>
      </c>
      <c r="C125" s="94"/>
      <c r="D125" s="94"/>
      <c r="E125" s="94"/>
      <c r="F125" s="95"/>
      <c r="G125" s="96" cm="1">
        <f t="array" ref="G125">INDEX(基本!$D:D,34+INT((ROW()-113)/2))</f>
        <v>0</v>
      </c>
      <c r="H125" s="98" cm="1">
        <f t="array" ref="H125">INDEX(基本!$E:$E,34+INT((ROW()-113)/2))</f>
        <v>0</v>
      </c>
      <c r="I125" s="99"/>
      <c r="J125" s="99"/>
      <c r="K125" s="99"/>
      <c r="L125" s="100"/>
      <c r="M125" s="104"/>
    </row>
    <row r="126" spans="1:13" s="34" customFormat="1" ht="42" customHeight="1" x14ac:dyDescent="0.15">
      <c r="A126" s="141"/>
      <c r="B126" s="114" cm="1">
        <f t="array" ref="B126">INDEX(基本!$B:$B,34+INT((ROW()-114)/2))</f>
        <v>0</v>
      </c>
      <c r="C126" s="115"/>
      <c r="D126" s="115"/>
      <c r="E126" s="115"/>
      <c r="F126" s="116"/>
      <c r="G126" s="109"/>
      <c r="H126" s="110"/>
      <c r="I126" s="111"/>
      <c r="J126" s="111"/>
      <c r="K126" s="111"/>
      <c r="L126" s="112"/>
      <c r="M126" s="113"/>
    </row>
    <row r="127" spans="1:13" s="34" customFormat="1" ht="17.100000000000001" customHeight="1" x14ac:dyDescent="0.15">
      <c r="A127" s="140">
        <v>38</v>
      </c>
      <c r="B127" s="93" cm="1">
        <f t="array" ref="B127">INDEX(基本!$C:$C,34+INT((ROW()-113)/2))</f>
        <v>0</v>
      </c>
      <c r="C127" s="94"/>
      <c r="D127" s="94"/>
      <c r="E127" s="94"/>
      <c r="F127" s="95"/>
      <c r="G127" s="96" cm="1">
        <f t="array" ref="G127">INDEX(基本!$D:D,34+INT((ROW()-113)/2))</f>
        <v>0</v>
      </c>
      <c r="H127" s="98" cm="1">
        <f t="array" ref="H127">INDEX(基本!$E:$E,34+INT((ROW()-113)/2))</f>
        <v>0</v>
      </c>
      <c r="I127" s="99"/>
      <c r="J127" s="99"/>
      <c r="K127" s="99"/>
      <c r="L127" s="100"/>
      <c r="M127" s="104"/>
    </row>
    <row r="128" spans="1:13" s="34" customFormat="1" ht="42" customHeight="1" x14ac:dyDescent="0.15">
      <c r="A128" s="141"/>
      <c r="B128" s="114" cm="1">
        <f t="array" ref="B128">INDEX(基本!$B:$B,34+INT((ROW()-114)/2))</f>
        <v>0</v>
      </c>
      <c r="C128" s="115"/>
      <c r="D128" s="115"/>
      <c r="E128" s="115"/>
      <c r="F128" s="116"/>
      <c r="G128" s="109"/>
      <c r="H128" s="110"/>
      <c r="I128" s="111"/>
      <c r="J128" s="111"/>
      <c r="K128" s="111"/>
      <c r="L128" s="112"/>
      <c r="M128" s="113"/>
    </row>
    <row r="129" spans="1:15" s="34" customFormat="1" ht="19.5" customHeight="1" x14ac:dyDescent="0.15">
      <c r="A129" s="140">
        <v>39</v>
      </c>
      <c r="B129" s="93" cm="1">
        <f t="array" ref="B129">INDEX(基本!$C:$C,34+INT((ROW()-113)/2))</f>
        <v>0</v>
      </c>
      <c r="C129" s="94"/>
      <c r="D129" s="94"/>
      <c r="E129" s="94"/>
      <c r="F129" s="95"/>
      <c r="G129" s="96" cm="1">
        <f t="array" ref="G129">INDEX(基本!$D:D,34+INT((ROW()-113)/2))</f>
        <v>0</v>
      </c>
      <c r="H129" s="98" cm="1">
        <f t="array" ref="H129">INDEX(基本!$E:$E,34+INT((ROW()-113)/2))</f>
        <v>0</v>
      </c>
      <c r="I129" s="99"/>
      <c r="J129" s="99"/>
      <c r="K129" s="99"/>
      <c r="L129" s="100"/>
      <c r="M129" s="104"/>
    </row>
    <row r="130" spans="1:15" s="34" customFormat="1" ht="42" customHeight="1" x14ac:dyDescent="0.15">
      <c r="A130" s="141"/>
      <c r="B130" s="114" cm="1">
        <f t="array" ref="B130">INDEX(基本!$B:$B,34+INT((ROW()-114)/2))</f>
        <v>0</v>
      </c>
      <c r="C130" s="115"/>
      <c r="D130" s="115"/>
      <c r="E130" s="115"/>
      <c r="F130" s="116"/>
      <c r="G130" s="109"/>
      <c r="H130" s="110"/>
      <c r="I130" s="111"/>
      <c r="J130" s="111"/>
      <c r="K130" s="111"/>
      <c r="L130" s="112"/>
      <c r="M130" s="113"/>
    </row>
    <row r="131" spans="1:15" s="34" customFormat="1" ht="19.5" customHeight="1" x14ac:dyDescent="0.15">
      <c r="A131" s="140">
        <v>40</v>
      </c>
      <c r="B131" s="93" cm="1">
        <f t="array" ref="B131">INDEX(基本!$C:$C,34+INT((ROW()-113)/2))</f>
        <v>0</v>
      </c>
      <c r="C131" s="94"/>
      <c r="D131" s="94"/>
      <c r="E131" s="94"/>
      <c r="F131" s="95"/>
      <c r="G131" s="96" cm="1">
        <f t="array" ref="G131">INDEX(基本!$D:D,34+INT((ROW()-113)/2))</f>
        <v>0</v>
      </c>
      <c r="H131" s="98" cm="1">
        <f t="array" ref="H131">INDEX(基本!$E:$E,34+INT((ROW()-113)/2))</f>
        <v>0</v>
      </c>
      <c r="I131" s="99"/>
      <c r="J131" s="99"/>
      <c r="K131" s="99"/>
      <c r="L131" s="100"/>
      <c r="M131" s="104"/>
    </row>
    <row r="132" spans="1:15" s="34" customFormat="1" ht="42" customHeight="1" thickBot="1" x14ac:dyDescent="0.2">
      <c r="A132" s="141"/>
      <c r="B132" s="106" cm="1">
        <f t="array" ref="B132">INDEX(基本!$B:$B,34+INT((ROW()-114)/2))</f>
        <v>0</v>
      </c>
      <c r="C132" s="107"/>
      <c r="D132" s="107"/>
      <c r="E132" s="107"/>
      <c r="F132" s="108"/>
      <c r="G132" s="97"/>
      <c r="H132" s="101"/>
      <c r="I132" s="102"/>
      <c r="J132" s="102"/>
      <c r="K132" s="102"/>
      <c r="L132" s="103"/>
      <c r="M132" s="105"/>
    </row>
    <row r="135" spans="1:15" s="1" customFormat="1" ht="17.25" customHeight="1" x14ac:dyDescent="0.2">
      <c r="A135" s="31"/>
      <c r="B135" s="31"/>
      <c r="C135" s="31"/>
      <c r="D135" s="31"/>
      <c r="E135" s="31"/>
      <c r="F135" s="31"/>
      <c r="K135" s="124" t="s">
        <v>0</v>
      </c>
      <c r="L135" s="124"/>
      <c r="M135" s="124"/>
    </row>
    <row r="136" spans="1:15" s="1" customFormat="1" ht="20.100000000000001" customHeight="1" thickBot="1" x14ac:dyDescent="0.25">
      <c r="L136" s="125" t="s">
        <v>1</v>
      </c>
      <c r="M136" s="126"/>
    </row>
    <row r="137" spans="1:15" s="1" customFormat="1" ht="15.75" customHeight="1" x14ac:dyDescent="0.2">
      <c r="A137" s="2" t="s">
        <v>2</v>
      </c>
      <c r="B137" s="3"/>
      <c r="C137" s="3"/>
      <c r="D137" s="3"/>
      <c r="E137" s="3"/>
      <c r="F137" s="3"/>
      <c r="G137" s="3"/>
      <c r="H137" s="3"/>
      <c r="I137" s="3"/>
      <c r="J137" s="35"/>
      <c r="K137" s="4"/>
      <c r="L137" s="127"/>
      <c r="M137" s="128"/>
      <c r="N137" s="9"/>
      <c r="O137" s="9"/>
    </row>
    <row r="138" spans="1:15" s="1" customFormat="1" ht="15.75" customHeight="1" x14ac:dyDescent="0.2">
      <c r="A138" s="5"/>
      <c r="B138" s="133">
        <f>基本!$C$2</f>
        <v>0</v>
      </c>
      <c r="C138" s="133"/>
      <c r="D138" s="133"/>
      <c r="E138" s="133"/>
      <c r="F138" s="133"/>
      <c r="G138" s="133"/>
      <c r="H138" s="133"/>
      <c r="I138" s="133"/>
      <c r="J138" s="36"/>
      <c r="K138" s="4"/>
      <c r="L138" s="129"/>
      <c r="M138" s="130"/>
    </row>
    <row r="139" spans="1:15" s="1" customFormat="1" ht="15.75" customHeight="1" x14ac:dyDescent="0.2">
      <c r="A139" s="5"/>
      <c r="B139" s="133"/>
      <c r="C139" s="133"/>
      <c r="D139" s="133"/>
      <c r="E139" s="133"/>
      <c r="F139" s="133"/>
      <c r="G139" s="133"/>
      <c r="H139" s="133"/>
      <c r="I139" s="133"/>
      <c r="J139" s="36"/>
      <c r="K139" s="4"/>
      <c r="L139" s="131"/>
      <c r="M139" s="132"/>
    </row>
    <row r="140" spans="1:15" s="1" customFormat="1" ht="14.25" customHeight="1" thickBot="1" x14ac:dyDescent="0.25">
      <c r="A140" s="6"/>
      <c r="B140" s="134"/>
      <c r="C140" s="134"/>
      <c r="D140" s="134"/>
      <c r="E140" s="134"/>
      <c r="F140" s="134"/>
      <c r="G140" s="134"/>
      <c r="H140" s="134"/>
      <c r="I140" s="134"/>
      <c r="J140" s="37"/>
      <c r="K140" s="4"/>
      <c r="L140" s="135" t="s">
        <v>17</v>
      </c>
      <c r="M140" s="135"/>
    </row>
    <row r="141" spans="1:15" s="32" customFormat="1" ht="20.100000000000001" customHeight="1" thickBot="1" x14ac:dyDescent="0.4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36"/>
      <c r="M141" s="136"/>
    </row>
    <row r="142" spans="1:15" s="1" customFormat="1" ht="34.5" customHeight="1" thickBot="1" x14ac:dyDescent="0.25">
      <c r="A142" s="4"/>
      <c r="B142" s="137" t="s">
        <v>3</v>
      </c>
      <c r="C142" s="138"/>
      <c r="D142" s="138"/>
      <c r="E142" s="139"/>
      <c r="F142" s="8"/>
      <c r="G142" s="8"/>
      <c r="H142" s="8"/>
      <c r="I142" s="9"/>
      <c r="J142" s="4"/>
      <c r="K142" s="4"/>
      <c r="L142" s="4"/>
      <c r="M142" s="4"/>
    </row>
    <row r="143" spans="1:15" s="1" customFormat="1" ht="24.75" customHeight="1" x14ac:dyDescent="0.2">
      <c r="A143" s="4"/>
      <c r="B143" s="119" t="s">
        <v>20</v>
      </c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</row>
    <row r="144" spans="1:15" s="1" customFormat="1" ht="24.75" customHeight="1" x14ac:dyDescent="0.2">
      <c r="A144" s="4"/>
      <c r="B144" s="119"/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</row>
    <row r="145" spans="1:13" s="1" customFormat="1" ht="9.75" customHeight="1" thickBot="1" x14ac:dyDescent="0.25">
      <c r="A145" s="4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s="33" customFormat="1" ht="44.25" customHeight="1" x14ac:dyDescent="0.4">
      <c r="A146" s="49" t="s">
        <v>4</v>
      </c>
      <c r="B146" s="120" t="s">
        <v>5</v>
      </c>
      <c r="C146" s="121"/>
      <c r="D146" s="121"/>
      <c r="E146" s="121"/>
      <c r="F146" s="122"/>
      <c r="G146" s="50" t="s">
        <v>6</v>
      </c>
      <c r="H146" s="120" t="s">
        <v>7</v>
      </c>
      <c r="I146" s="121"/>
      <c r="J146" s="121"/>
      <c r="K146" s="121"/>
      <c r="L146" s="123"/>
      <c r="M146" s="51" t="s">
        <v>8</v>
      </c>
    </row>
    <row r="147" spans="1:13" s="33" customFormat="1" ht="17.100000000000001" customHeight="1" x14ac:dyDescent="0.4">
      <c r="A147" s="140">
        <v>41</v>
      </c>
      <c r="B147" s="93" cm="1">
        <f t="array" ref="B147">INDEX(基本!$C:$C,44+INT((ROW()-147)/2))</f>
        <v>0</v>
      </c>
      <c r="C147" s="94"/>
      <c r="D147" s="94"/>
      <c r="E147" s="94"/>
      <c r="F147" s="95"/>
      <c r="G147" s="96" cm="1">
        <f t="array" ref="G147">INDEX(基本!$D:D,44+INT((ROW()-147)/2))</f>
        <v>0</v>
      </c>
      <c r="H147" s="98" cm="1">
        <f t="array" ref="H147">INDEX(基本!$E:$E,44+INT((ROW()-147)/2))</f>
        <v>0</v>
      </c>
      <c r="I147" s="99"/>
      <c r="J147" s="99"/>
      <c r="K147" s="99"/>
      <c r="L147" s="100"/>
      <c r="M147" s="117"/>
    </row>
    <row r="148" spans="1:13" s="34" customFormat="1" ht="42" customHeight="1" x14ac:dyDescent="0.15">
      <c r="A148" s="141"/>
      <c r="B148" s="114" cm="1">
        <f t="array" ref="B148">INDEX(基本!$B:$B,44+INT((ROW()-148)/2))</f>
        <v>0</v>
      </c>
      <c r="C148" s="115"/>
      <c r="D148" s="115"/>
      <c r="E148" s="115"/>
      <c r="F148" s="116"/>
      <c r="G148" s="109"/>
      <c r="H148" s="110"/>
      <c r="I148" s="111"/>
      <c r="J148" s="111"/>
      <c r="K148" s="111"/>
      <c r="L148" s="112"/>
      <c r="M148" s="118"/>
    </row>
    <row r="149" spans="1:13" s="34" customFormat="1" ht="17.100000000000001" customHeight="1" x14ac:dyDescent="0.15">
      <c r="A149" s="140">
        <v>42</v>
      </c>
      <c r="B149" s="93" cm="1">
        <f t="array" ref="B149">INDEX(基本!$C:$C,44+INT((ROW()-147)/2))</f>
        <v>0</v>
      </c>
      <c r="C149" s="94"/>
      <c r="D149" s="94"/>
      <c r="E149" s="94"/>
      <c r="F149" s="95"/>
      <c r="G149" s="96" cm="1">
        <f t="array" ref="G149">INDEX(基本!$D:D,44+INT((ROW()-147)/2))</f>
        <v>0</v>
      </c>
      <c r="H149" s="98" cm="1">
        <f t="array" ref="H149">INDEX(基本!$E:$E,44+INT((ROW()-147)/2))</f>
        <v>0</v>
      </c>
      <c r="I149" s="99"/>
      <c r="J149" s="99"/>
      <c r="K149" s="99"/>
      <c r="L149" s="100"/>
      <c r="M149" s="117"/>
    </row>
    <row r="150" spans="1:13" s="34" customFormat="1" ht="42" customHeight="1" x14ac:dyDescent="0.15">
      <c r="A150" s="141"/>
      <c r="B150" s="114" cm="1">
        <f t="array" ref="B150">INDEX(基本!$B:$B,44+INT((ROW()-148)/2))</f>
        <v>0</v>
      </c>
      <c r="C150" s="115"/>
      <c r="D150" s="115"/>
      <c r="E150" s="115"/>
      <c r="F150" s="116"/>
      <c r="G150" s="109"/>
      <c r="H150" s="110"/>
      <c r="I150" s="111"/>
      <c r="J150" s="111"/>
      <c r="K150" s="111"/>
      <c r="L150" s="112"/>
      <c r="M150" s="118"/>
    </row>
    <row r="151" spans="1:13" s="34" customFormat="1" ht="17.100000000000001" customHeight="1" x14ac:dyDescent="0.15">
      <c r="A151" s="140">
        <v>43</v>
      </c>
      <c r="B151" s="93" cm="1">
        <f t="array" ref="B151">INDEX(基本!$C:$C,44+INT((ROW()-147)/2))</f>
        <v>0</v>
      </c>
      <c r="C151" s="94"/>
      <c r="D151" s="94"/>
      <c r="E151" s="94"/>
      <c r="F151" s="95"/>
      <c r="G151" s="96" cm="1">
        <f t="array" ref="G151">INDEX(基本!$D:D,44+INT((ROW()-147)/2))</f>
        <v>0</v>
      </c>
      <c r="H151" s="98" cm="1">
        <f t="array" ref="H151">INDEX(基本!$E:$E,44+INT((ROW()-147)/2))</f>
        <v>0</v>
      </c>
      <c r="I151" s="99"/>
      <c r="J151" s="99"/>
      <c r="K151" s="99"/>
      <c r="L151" s="100"/>
      <c r="M151" s="117"/>
    </row>
    <row r="152" spans="1:13" s="34" customFormat="1" ht="42" customHeight="1" x14ac:dyDescent="0.15">
      <c r="A152" s="141"/>
      <c r="B152" s="114" cm="1">
        <f t="array" ref="B152">INDEX(基本!$B:$B,44+INT((ROW()-148)/2))</f>
        <v>0</v>
      </c>
      <c r="C152" s="115"/>
      <c r="D152" s="115"/>
      <c r="E152" s="115"/>
      <c r="F152" s="116"/>
      <c r="G152" s="109"/>
      <c r="H152" s="110"/>
      <c r="I152" s="111"/>
      <c r="J152" s="111"/>
      <c r="K152" s="111"/>
      <c r="L152" s="112"/>
      <c r="M152" s="118"/>
    </row>
    <row r="153" spans="1:13" s="34" customFormat="1" ht="17.100000000000001" customHeight="1" x14ac:dyDescent="0.15">
      <c r="A153" s="140">
        <v>44</v>
      </c>
      <c r="B153" s="93" cm="1">
        <f t="array" ref="B153">INDEX(基本!$C:$C,44+INT((ROW()-147)/2))</f>
        <v>0</v>
      </c>
      <c r="C153" s="94"/>
      <c r="D153" s="94"/>
      <c r="E153" s="94"/>
      <c r="F153" s="95"/>
      <c r="G153" s="96" cm="1">
        <f t="array" ref="G153">INDEX(基本!$D:D,44+INT((ROW()-147)/2))</f>
        <v>0</v>
      </c>
      <c r="H153" s="98" cm="1">
        <f t="array" ref="H153">INDEX(基本!$E:$E,44+INT((ROW()-147)/2))</f>
        <v>0</v>
      </c>
      <c r="I153" s="99"/>
      <c r="J153" s="99"/>
      <c r="K153" s="99"/>
      <c r="L153" s="100"/>
      <c r="M153" s="104"/>
    </row>
    <row r="154" spans="1:13" s="34" customFormat="1" ht="42" customHeight="1" x14ac:dyDescent="0.15">
      <c r="A154" s="141"/>
      <c r="B154" s="114" cm="1">
        <f t="array" ref="B154">INDEX(基本!$B:$B,44+INT((ROW()-148)/2))</f>
        <v>0</v>
      </c>
      <c r="C154" s="115"/>
      <c r="D154" s="115"/>
      <c r="E154" s="115"/>
      <c r="F154" s="116"/>
      <c r="G154" s="109"/>
      <c r="H154" s="110"/>
      <c r="I154" s="111"/>
      <c r="J154" s="111"/>
      <c r="K154" s="111"/>
      <c r="L154" s="112"/>
      <c r="M154" s="113"/>
    </row>
    <row r="155" spans="1:13" s="34" customFormat="1" ht="17.100000000000001" customHeight="1" x14ac:dyDescent="0.15">
      <c r="A155" s="140">
        <v>45</v>
      </c>
      <c r="B155" s="93" cm="1">
        <f t="array" ref="B155">INDEX(基本!$C:$C,44+INT((ROW()-147)/2))</f>
        <v>0</v>
      </c>
      <c r="C155" s="94"/>
      <c r="D155" s="94"/>
      <c r="E155" s="94"/>
      <c r="F155" s="95"/>
      <c r="G155" s="96" cm="1">
        <f t="array" ref="G155">INDEX(基本!$D:D,44+INT((ROW()-147)/2))</f>
        <v>0</v>
      </c>
      <c r="H155" s="98" cm="1">
        <f t="array" ref="H155">INDEX(基本!$E:$E,44+INT((ROW()-147)/2))</f>
        <v>0</v>
      </c>
      <c r="I155" s="99"/>
      <c r="J155" s="99"/>
      <c r="K155" s="99"/>
      <c r="L155" s="100"/>
      <c r="M155" s="104"/>
    </row>
    <row r="156" spans="1:13" s="34" customFormat="1" ht="42" customHeight="1" x14ac:dyDescent="0.15">
      <c r="A156" s="141"/>
      <c r="B156" s="114" cm="1">
        <f t="array" ref="B156">INDEX(基本!$B:$B,44+INT((ROW()-148)/2))</f>
        <v>0</v>
      </c>
      <c r="C156" s="115"/>
      <c r="D156" s="115"/>
      <c r="E156" s="115"/>
      <c r="F156" s="116"/>
      <c r="G156" s="109"/>
      <c r="H156" s="110"/>
      <c r="I156" s="111"/>
      <c r="J156" s="111"/>
      <c r="K156" s="111"/>
      <c r="L156" s="112"/>
      <c r="M156" s="113"/>
    </row>
    <row r="157" spans="1:13" s="34" customFormat="1" ht="17.100000000000001" customHeight="1" x14ac:dyDescent="0.15">
      <c r="A157" s="140">
        <v>46</v>
      </c>
      <c r="B157" s="93" cm="1">
        <f t="array" ref="B157">INDEX(基本!$C:$C,44+INT((ROW()-147)/2))</f>
        <v>0</v>
      </c>
      <c r="C157" s="94"/>
      <c r="D157" s="94"/>
      <c r="E157" s="94"/>
      <c r="F157" s="95"/>
      <c r="G157" s="96" cm="1">
        <f t="array" ref="G157">INDEX(基本!$D:D,44+INT((ROW()-147)/2))</f>
        <v>0</v>
      </c>
      <c r="H157" s="98" cm="1">
        <f t="array" ref="H157">INDEX(基本!$E:$E,44+INT((ROW()-147)/2))</f>
        <v>0</v>
      </c>
      <c r="I157" s="99"/>
      <c r="J157" s="99"/>
      <c r="K157" s="99"/>
      <c r="L157" s="100"/>
      <c r="M157" s="104"/>
    </row>
    <row r="158" spans="1:13" s="34" customFormat="1" ht="42" customHeight="1" x14ac:dyDescent="0.15">
      <c r="A158" s="141"/>
      <c r="B158" s="114" cm="1">
        <f t="array" ref="B158">INDEX(基本!$B:$B,44+INT((ROW()-148)/2))</f>
        <v>0</v>
      </c>
      <c r="C158" s="115"/>
      <c r="D158" s="115"/>
      <c r="E158" s="115"/>
      <c r="F158" s="116"/>
      <c r="G158" s="109"/>
      <c r="H158" s="110"/>
      <c r="I158" s="111"/>
      <c r="J158" s="111"/>
      <c r="K158" s="111"/>
      <c r="L158" s="112"/>
      <c r="M158" s="113"/>
    </row>
    <row r="159" spans="1:13" s="34" customFormat="1" ht="17.100000000000001" customHeight="1" x14ac:dyDescent="0.15">
      <c r="A159" s="140">
        <v>47</v>
      </c>
      <c r="B159" s="93" cm="1">
        <f t="array" ref="B159">INDEX(基本!$C:$C,44+INT((ROW()-147)/2))</f>
        <v>0</v>
      </c>
      <c r="C159" s="94"/>
      <c r="D159" s="94"/>
      <c r="E159" s="94"/>
      <c r="F159" s="95"/>
      <c r="G159" s="96" cm="1">
        <f t="array" ref="G159">INDEX(基本!$D:D,44+INT((ROW()-147)/2))</f>
        <v>0</v>
      </c>
      <c r="H159" s="98" cm="1">
        <f t="array" ref="H159">INDEX(基本!$E:$E,44+INT((ROW()-147)/2))</f>
        <v>0</v>
      </c>
      <c r="I159" s="99"/>
      <c r="J159" s="99"/>
      <c r="K159" s="99"/>
      <c r="L159" s="100"/>
      <c r="M159" s="104"/>
    </row>
    <row r="160" spans="1:13" s="34" customFormat="1" ht="42" customHeight="1" x14ac:dyDescent="0.15">
      <c r="A160" s="141"/>
      <c r="B160" s="114" cm="1">
        <f t="array" ref="B160">INDEX(基本!$B:$B,44+INT((ROW()-148)/2))</f>
        <v>0</v>
      </c>
      <c r="C160" s="115"/>
      <c r="D160" s="115"/>
      <c r="E160" s="115"/>
      <c r="F160" s="116"/>
      <c r="G160" s="109"/>
      <c r="H160" s="110"/>
      <c r="I160" s="111"/>
      <c r="J160" s="111"/>
      <c r="K160" s="111"/>
      <c r="L160" s="112"/>
      <c r="M160" s="113"/>
    </row>
    <row r="161" spans="1:15" s="34" customFormat="1" ht="17.100000000000001" customHeight="1" x14ac:dyDescent="0.15">
      <c r="A161" s="140">
        <v>48</v>
      </c>
      <c r="B161" s="93" cm="1">
        <f t="array" ref="B161">INDEX(基本!$C:$C,44+INT((ROW()-147)/2))</f>
        <v>0</v>
      </c>
      <c r="C161" s="94"/>
      <c r="D161" s="94"/>
      <c r="E161" s="94"/>
      <c r="F161" s="95"/>
      <c r="G161" s="96" cm="1">
        <f t="array" ref="G161">INDEX(基本!$D:D,44+INT((ROW()-147)/2))</f>
        <v>0</v>
      </c>
      <c r="H161" s="98" cm="1">
        <f t="array" ref="H161">INDEX(基本!$E:$E,44+INT((ROW()-147)/2))</f>
        <v>0</v>
      </c>
      <c r="I161" s="99"/>
      <c r="J161" s="99"/>
      <c r="K161" s="99"/>
      <c r="L161" s="100"/>
      <c r="M161" s="104"/>
    </row>
    <row r="162" spans="1:15" s="34" customFormat="1" ht="42" customHeight="1" x14ac:dyDescent="0.15">
      <c r="A162" s="141"/>
      <c r="B162" s="114" cm="1">
        <f t="array" ref="B162">INDEX(基本!$B:$B,44+INT((ROW()-148)/2))</f>
        <v>0</v>
      </c>
      <c r="C162" s="115"/>
      <c r="D162" s="115"/>
      <c r="E162" s="115"/>
      <c r="F162" s="116"/>
      <c r="G162" s="109"/>
      <c r="H162" s="110"/>
      <c r="I162" s="111"/>
      <c r="J162" s="111"/>
      <c r="K162" s="111"/>
      <c r="L162" s="112"/>
      <c r="M162" s="113"/>
    </row>
    <row r="163" spans="1:15" s="34" customFormat="1" ht="19.5" customHeight="1" x14ac:dyDescent="0.15">
      <c r="A163" s="140">
        <v>49</v>
      </c>
      <c r="B163" s="93" cm="1">
        <f t="array" ref="B163">INDEX(基本!$C:$C,44+INT((ROW()-147)/2))</f>
        <v>0</v>
      </c>
      <c r="C163" s="94"/>
      <c r="D163" s="94"/>
      <c r="E163" s="94"/>
      <c r="F163" s="95"/>
      <c r="G163" s="96" cm="1">
        <f t="array" ref="G163">INDEX(基本!$D:D,44+INT((ROW()-147)/2))</f>
        <v>0</v>
      </c>
      <c r="H163" s="98" cm="1">
        <f t="array" ref="H163">INDEX(基本!$E:$E,44+INT((ROW()-147)/2))</f>
        <v>0</v>
      </c>
      <c r="I163" s="99"/>
      <c r="J163" s="99"/>
      <c r="K163" s="99"/>
      <c r="L163" s="100"/>
      <c r="M163" s="104"/>
    </row>
    <row r="164" spans="1:15" s="34" customFormat="1" ht="42" customHeight="1" x14ac:dyDescent="0.15">
      <c r="A164" s="141"/>
      <c r="B164" s="114" cm="1">
        <f t="array" ref="B164">INDEX(基本!$B:$B,44+INT((ROW()-148)/2))</f>
        <v>0</v>
      </c>
      <c r="C164" s="115"/>
      <c r="D164" s="115"/>
      <c r="E164" s="115"/>
      <c r="F164" s="116"/>
      <c r="G164" s="109"/>
      <c r="H164" s="110"/>
      <c r="I164" s="111"/>
      <c r="J164" s="111"/>
      <c r="K164" s="111"/>
      <c r="L164" s="112"/>
      <c r="M164" s="113"/>
    </row>
    <row r="165" spans="1:15" s="34" customFormat="1" ht="19.5" customHeight="1" x14ac:dyDescent="0.15">
      <c r="A165" s="140">
        <v>50</v>
      </c>
      <c r="B165" s="93" cm="1">
        <f t="array" ref="B165">INDEX(基本!$C:$C,44+INT((ROW()-147)/2))</f>
        <v>0</v>
      </c>
      <c r="C165" s="94"/>
      <c r="D165" s="94"/>
      <c r="E165" s="94"/>
      <c r="F165" s="95"/>
      <c r="G165" s="96" cm="1">
        <f t="array" ref="G165">INDEX(基本!$D:D,44+INT((ROW()-147)/2))</f>
        <v>0</v>
      </c>
      <c r="H165" s="98" cm="1">
        <f t="array" ref="H165">INDEX(基本!$E:$E,44+INT((ROW()-147)/2))</f>
        <v>0</v>
      </c>
      <c r="I165" s="99"/>
      <c r="J165" s="99"/>
      <c r="K165" s="99"/>
      <c r="L165" s="100"/>
      <c r="M165" s="104"/>
    </row>
    <row r="166" spans="1:15" s="34" customFormat="1" ht="42" customHeight="1" thickBot="1" x14ac:dyDescent="0.2">
      <c r="A166" s="141"/>
      <c r="B166" s="106" cm="1">
        <f t="array" ref="B166">INDEX(基本!$B:$B,44+INT((ROW()-148)/2))</f>
        <v>0</v>
      </c>
      <c r="C166" s="107"/>
      <c r="D166" s="107"/>
      <c r="E166" s="107"/>
      <c r="F166" s="108"/>
      <c r="G166" s="97"/>
      <c r="H166" s="101"/>
      <c r="I166" s="102"/>
      <c r="J166" s="102"/>
      <c r="K166" s="102"/>
      <c r="L166" s="103"/>
      <c r="M166" s="105"/>
    </row>
    <row r="169" spans="1:15" s="1" customFormat="1" ht="17.25" customHeight="1" x14ac:dyDescent="0.2">
      <c r="A169" s="31"/>
      <c r="B169" s="31"/>
      <c r="C169" s="31"/>
      <c r="D169" s="31"/>
      <c r="E169" s="31"/>
      <c r="F169" s="31"/>
      <c r="K169" s="124" t="s">
        <v>0</v>
      </c>
      <c r="L169" s="124"/>
      <c r="M169" s="124"/>
    </row>
    <row r="170" spans="1:15" s="1" customFormat="1" ht="20.100000000000001" customHeight="1" thickBot="1" x14ac:dyDescent="0.25">
      <c r="L170" s="125" t="s">
        <v>1</v>
      </c>
      <c r="M170" s="126"/>
    </row>
    <row r="171" spans="1:15" s="1" customFormat="1" ht="15.75" customHeight="1" x14ac:dyDescent="0.2">
      <c r="A171" s="2" t="s">
        <v>2</v>
      </c>
      <c r="B171" s="3"/>
      <c r="C171" s="3"/>
      <c r="D171" s="3"/>
      <c r="E171" s="3"/>
      <c r="F171" s="3"/>
      <c r="G171" s="3"/>
      <c r="H171" s="3"/>
      <c r="I171" s="3"/>
      <c r="J171" s="35"/>
      <c r="K171" s="4"/>
      <c r="L171" s="127"/>
      <c r="M171" s="128"/>
      <c r="N171" s="9"/>
      <c r="O171" s="9"/>
    </row>
    <row r="172" spans="1:15" s="1" customFormat="1" ht="15.75" customHeight="1" x14ac:dyDescent="0.2">
      <c r="A172" s="5"/>
      <c r="B172" s="133">
        <f>基本!$C$2</f>
        <v>0</v>
      </c>
      <c r="C172" s="133"/>
      <c r="D172" s="133"/>
      <c r="E172" s="133"/>
      <c r="F172" s="133"/>
      <c r="G172" s="133"/>
      <c r="H172" s="133"/>
      <c r="I172" s="133"/>
      <c r="J172" s="36"/>
      <c r="K172" s="4"/>
      <c r="L172" s="129"/>
      <c r="M172" s="130"/>
    </row>
    <row r="173" spans="1:15" s="1" customFormat="1" ht="15.75" customHeight="1" x14ac:dyDescent="0.2">
      <c r="A173" s="5"/>
      <c r="B173" s="133"/>
      <c r="C173" s="133"/>
      <c r="D173" s="133"/>
      <c r="E173" s="133"/>
      <c r="F173" s="133"/>
      <c r="G173" s="133"/>
      <c r="H173" s="133"/>
      <c r="I173" s="133"/>
      <c r="J173" s="36"/>
      <c r="K173" s="4"/>
      <c r="L173" s="131"/>
      <c r="M173" s="132"/>
    </row>
    <row r="174" spans="1:15" s="1" customFormat="1" ht="14.25" customHeight="1" thickBot="1" x14ac:dyDescent="0.25">
      <c r="A174" s="6"/>
      <c r="B174" s="134"/>
      <c r="C174" s="134"/>
      <c r="D174" s="134"/>
      <c r="E174" s="134"/>
      <c r="F174" s="134"/>
      <c r="G174" s="134"/>
      <c r="H174" s="134"/>
      <c r="I174" s="134"/>
      <c r="J174" s="37"/>
      <c r="K174" s="4"/>
      <c r="L174" s="135" t="s">
        <v>17</v>
      </c>
      <c r="M174" s="135"/>
    </row>
    <row r="175" spans="1:15" s="32" customFormat="1" ht="20.100000000000001" customHeight="1" thickBot="1" x14ac:dyDescent="0.4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136"/>
      <c r="M175" s="136"/>
    </row>
    <row r="176" spans="1:15" s="1" customFormat="1" ht="34.5" customHeight="1" thickBot="1" x14ac:dyDescent="0.25">
      <c r="A176" s="4"/>
      <c r="B176" s="137" t="s">
        <v>3</v>
      </c>
      <c r="C176" s="138"/>
      <c r="D176" s="138"/>
      <c r="E176" s="139"/>
      <c r="F176" s="8"/>
      <c r="G176" s="8"/>
      <c r="H176" s="8"/>
      <c r="I176" s="9"/>
      <c r="J176" s="4"/>
      <c r="K176" s="4"/>
      <c r="L176" s="4"/>
      <c r="M176" s="4"/>
    </row>
    <row r="177" spans="1:13" s="1" customFormat="1" ht="24.75" customHeight="1" x14ac:dyDescent="0.2">
      <c r="A177" s="4"/>
      <c r="B177" s="119" t="s">
        <v>20</v>
      </c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</row>
    <row r="178" spans="1:13" s="1" customFormat="1" ht="24.75" customHeight="1" x14ac:dyDescent="0.2">
      <c r="A178" s="4"/>
      <c r="B178" s="119"/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</row>
    <row r="179" spans="1:13" s="1" customFormat="1" ht="9.75" customHeight="1" thickBot="1" x14ac:dyDescent="0.25">
      <c r="A179" s="4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s="33" customFormat="1" ht="44.25" customHeight="1" x14ac:dyDescent="0.4">
      <c r="A180" s="49" t="s">
        <v>4</v>
      </c>
      <c r="B180" s="120" t="s">
        <v>5</v>
      </c>
      <c r="C180" s="121"/>
      <c r="D180" s="121"/>
      <c r="E180" s="121"/>
      <c r="F180" s="122"/>
      <c r="G180" s="50" t="s">
        <v>6</v>
      </c>
      <c r="H180" s="120" t="s">
        <v>7</v>
      </c>
      <c r="I180" s="121"/>
      <c r="J180" s="121"/>
      <c r="K180" s="121"/>
      <c r="L180" s="123"/>
      <c r="M180" s="51" t="s">
        <v>8</v>
      </c>
    </row>
    <row r="181" spans="1:13" s="33" customFormat="1" ht="17.100000000000001" customHeight="1" x14ac:dyDescent="0.4">
      <c r="A181" s="140">
        <v>51</v>
      </c>
      <c r="B181" s="93" cm="1">
        <f t="array" ref="B181">INDEX(基本!$C:$C,54+INT((ROW()-181)/2))</f>
        <v>0</v>
      </c>
      <c r="C181" s="94"/>
      <c r="D181" s="94"/>
      <c r="E181" s="94"/>
      <c r="F181" s="95"/>
      <c r="G181" s="96" cm="1">
        <f t="array" ref="G181">INDEX(基本!$D:D,54+INT((ROW()-181)/2))</f>
        <v>0</v>
      </c>
      <c r="H181" s="98" cm="1">
        <f t="array" ref="H181">INDEX(基本!$E:$E,54+INT((ROW()-181)/2))</f>
        <v>0</v>
      </c>
      <c r="I181" s="99"/>
      <c r="J181" s="99"/>
      <c r="K181" s="99"/>
      <c r="L181" s="100"/>
      <c r="M181" s="117"/>
    </row>
    <row r="182" spans="1:13" s="34" customFormat="1" ht="42" customHeight="1" x14ac:dyDescent="0.15">
      <c r="A182" s="141"/>
      <c r="B182" s="114" cm="1">
        <f t="array" ref="B182">INDEX(基本!$B:$B,54+INT((ROW()-182)/2))</f>
        <v>0</v>
      </c>
      <c r="C182" s="115"/>
      <c r="D182" s="115"/>
      <c r="E182" s="115"/>
      <c r="F182" s="116"/>
      <c r="G182" s="109"/>
      <c r="H182" s="110"/>
      <c r="I182" s="111"/>
      <c r="J182" s="111"/>
      <c r="K182" s="111"/>
      <c r="L182" s="112"/>
      <c r="M182" s="118"/>
    </row>
    <row r="183" spans="1:13" s="34" customFormat="1" ht="17.100000000000001" customHeight="1" x14ac:dyDescent="0.15">
      <c r="A183" s="140">
        <v>52</v>
      </c>
      <c r="B183" s="93" cm="1">
        <f t="array" ref="B183">INDEX(基本!$C:$C,54+INT((ROW()-181)/2))</f>
        <v>0</v>
      </c>
      <c r="C183" s="94"/>
      <c r="D183" s="94"/>
      <c r="E183" s="94"/>
      <c r="F183" s="95"/>
      <c r="G183" s="96" cm="1">
        <f t="array" ref="G183">INDEX(基本!$D:D,54+INT((ROW()-181)/2))</f>
        <v>0</v>
      </c>
      <c r="H183" s="98" cm="1">
        <f t="array" ref="H183">INDEX(基本!$E:$E,54+INT((ROW()-181)/2))</f>
        <v>0</v>
      </c>
      <c r="I183" s="99"/>
      <c r="J183" s="99"/>
      <c r="K183" s="99"/>
      <c r="L183" s="100"/>
      <c r="M183" s="117"/>
    </row>
    <row r="184" spans="1:13" s="34" customFormat="1" ht="42" customHeight="1" x14ac:dyDescent="0.15">
      <c r="A184" s="141"/>
      <c r="B184" s="114" cm="1">
        <f t="array" ref="B184">INDEX(基本!$B:$B,54+INT((ROW()-182)/2))</f>
        <v>0</v>
      </c>
      <c r="C184" s="115"/>
      <c r="D184" s="115"/>
      <c r="E184" s="115"/>
      <c r="F184" s="116"/>
      <c r="G184" s="109"/>
      <c r="H184" s="110"/>
      <c r="I184" s="111"/>
      <c r="J184" s="111"/>
      <c r="K184" s="111"/>
      <c r="L184" s="112"/>
      <c r="M184" s="118"/>
    </row>
    <row r="185" spans="1:13" s="34" customFormat="1" ht="17.100000000000001" customHeight="1" x14ac:dyDescent="0.15">
      <c r="A185" s="140">
        <v>53</v>
      </c>
      <c r="B185" s="93" cm="1">
        <f t="array" ref="B185">INDEX(基本!$C:$C,54+INT((ROW()-181)/2))</f>
        <v>0</v>
      </c>
      <c r="C185" s="94"/>
      <c r="D185" s="94"/>
      <c r="E185" s="94"/>
      <c r="F185" s="95"/>
      <c r="G185" s="96" cm="1">
        <f t="array" ref="G185">INDEX(基本!$D:D,54+INT((ROW()-181)/2))</f>
        <v>0</v>
      </c>
      <c r="H185" s="98" cm="1">
        <f t="array" ref="H185">INDEX(基本!$E:$E,54+INT((ROW()-181)/2))</f>
        <v>0</v>
      </c>
      <c r="I185" s="99"/>
      <c r="J185" s="99"/>
      <c r="K185" s="99"/>
      <c r="L185" s="100"/>
      <c r="M185" s="117"/>
    </row>
    <row r="186" spans="1:13" s="34" customFormat="1" ht="42" customHeight="1" x14ac:dyDescent="0.15">
      <c r="A186" s="141"/>
      <c r="B186" s="114" cm="1">
        <f t="array" ref="B186">INDEX(基本!$B:$B,54+INT((ROW()-182)/2))</f>
        <v>0</v>
      </c>
      <c r="C186" s="115"/>
      <c r="D186" s="115"/>
      <c r="E186" s="115"/>
      <c r="F186" s="116"/>
      <c r="G186" s="109"/>
      <c r="H186" s="110"/>
      <c r="I186" s="111"/>
      <c r="J186" s="111"/>
      <c r="K186" s="111"/>
      <c r="L186" s="112"/>
      <c r="M186" s="118"/>
    </row>
    <row r="187" spans="1:13" s="34" customFormat="1" ht="17.100000000000001" customHeight="1" x14ac:dyDescent="0.15">
      <c r="A187" s="140">
        <v>54</v>
      </c>
      <c r="B187" s="93" cm="1">
        <f t="array" ref="B187">INDEX(基本!$C:$C,54+INT((ROW()-181)/2))</f>
        <v>0</v>
      </c>
      <c r="C187" s="94"/>
      <c r="D187" s="94"/>
      <c r="E187" s="94"/>
      <c r="F187" s="95"/>
      <c r="G187" s="96" cm="1">
        <f t="array" ref="G187">INDEX(基本!$D:D,54+INT((ROW()-181)/2))</f>
        <v>0</v>
      </c>
      <c r="H187" s="98" cm="1">
        <f t="array" ref="H187">INDEX(基本!$E:$E,54+INT((ROW()-181)/2))</f>
        <v>0</v>
      </c>
      <c r="I187" s="99"/>
      <c r="J187" s="99"/>
      <c r="K187" s="99"/>
      <c r="L187" s="100"/>
      <c r="M187" s="104"/>
    </row>
    <row r="188" spans="1:13" s="34" customFormat="1" ht="42" customHeight="1" x14ac:dyDescent="0.15">
      <c r="A188" s="141"/>
      <c r="B188" s="114" cm="1">
        <f t="array" ref="B188">INDEX(基本!$B:$B,54+INT((ROW()-182)/2))</f>
        <v>0</v>
      </c>
      <c r="C188" s="115"/>
      <c r="D188" s="115"/>
      <c r="E188" s="115"/>
      <c r="F188" s="116"/>
      <c r="G188" s="109"/>
      <c r="H188" s="110"/>
      <c r="I188" s="111"/>
      <c r="J188" s="111"/>
      <c r="K188" s="111"/>
      <c r="L188" s="112"/>
      <c r="M188" s="113"/>
    </row>
    <row r="189" spans="1:13" s="34" customFormat="1" ht="17.100000000000001" customHeight="1" x14ac:dyDescent="0.15">
      <c r="A189" s="140">
        <v>55</v>
      </c>
      <c r="B189" s="93" cm="1">
        <f t="array" ref="B189">INDEX(基本!$C:$C,54+INT((ROW()-181)/2))</f>
        <v>0</v>
      </c>
      <c r="C189" s="94"/>
      <c r="D189" s="94"/>
      <c r="E189" s="94"/>
      <c r="F189" s="95"/>
      <c r="G189" s="96" cm="1">
        <f t="array" ref="G189">INDEX(基本!$D:D,54+INT((ROW()-181)/2))</f>
        <v>0</v>
      </c>
      <c r="H189" s="98" cm="1">
        <f t="array" ref="H189">INDEX(基本!$E:$E,54+INT((ROW()-181)/2))</f>
        <v>0</v>
      </c>
      <c r="I189" s="99"/>
      <c r="J189" s="99"/>
      <c r="K189" s="99"/>
      <c r="L189" s="100"/>
      <c r="M189" s="104"/>
    </row>
    <row r="190" spans="1:13" s="34" customFormat="1" ht="42" customHeight="1" x14ac:dyDescent="0.15">
      <c r="A190" s="141"/>
      <c r="B190" s="114" cm="1">
        <f t="array" ref="B190">INDEX(基本!$B:$B,54+INT((ROW()-182)/2))</f>
        <v>0</v>
      </c>
      <c r="C190" s="115"/>
      <c r="D190" s="115"/>
      <c r="E190" s="115"/>
      <c r="F190" s="116"/>
      <c r="G190" s="109"/>
      <c r="H190" s="110"/>
      <c r="I190" s="111"/>
      <c r="J190" s="111"/>
      <c r="K190" s="111"/>
      <c r="L190" s="112"/>
      <c r="M190" s="113"/>
    </row>
    <row r="191" spans="1:13" s="34" customFormat="1" ht="17.100000000000001" customHeight="1" x14ac:dyDescent="0.15">
      <c r="A191" s="140">
        <v>56</v>
      </c>
      <c r="B191" s="93" cm="1">
        <f t="array" ref="B191">INDEX(基本!$C:$C,54+INT((ROW()-181)/2))</f>
        <v>0</v>
      </c>
      <c r="C191" s="94"/>
      <c r="D191" s="94"/>
      <c r="E191" s="94"/>
      <c r="F191" s="95"/>
      <c r="G191" s="96" cm="1">
        <f t="array" ref="G191">INDEX(基本!$D:D,54+INT((ROW()-181)/2))</f>
        <v>0</v>
      </c>
      <c r="H191" s="98" cm="1">
        <f t="array" ref="H191">INDEX(基本!$E:$E,54+INT((ROW()-181)/2))</f>
        <v>0</v>
      </c>
      <c r="I191" s="99"/>
      <c r="J191" s="99"/>
      <c r="K191" s="99"/>
      <c r="L191" s="100"/>
      <c r="M191" s="104"/>
    </row>
    <row r="192" spans="1:13" s="34" customFormat="1" ht="42" customHeight="1" x14ac:dyDescent="0.15">
      <c r="A192" s="141"/>
      <c r="B192" s="114" cm="1">
        <f t="array" ref="B192">INDEX(基本!$B:$B,54+INT((ROW()-182)/2))</f>
        <v>0</v>
      </c>
      <c r="C192" s="115"/>
      <c r="D192" s="115"/>
      <c r="E192" s="115"/>
      <c r="F192" s="116"/>
      <c r="G192" s="109"/>
      <c r="H192" s="110"/>
      <c r="I192" s="111"/>
      <c r="J192" s="111"/>
      <c r="K192" s="111"/>
      <c r="L192" s="112"/>
      <c r="M192" s="113"/>
    </row>
    <row r="193" spans="1:15" s="34" customFormat="1" ht="17.100000000000001" customHeight="1" x14ac:dyDescent="0.15">
      <c r="A193" s="140">
        <v>57</v>
      </c>
      <c r="B193" s="93" cm="1">
        <f t="array" ref="B193">INDEX(基本!$C:$C,54+INT((ROW()-181)/2))</f>
        <v>0</v>
      </c>
      <c r="C193" s="94"/>
      <c r="D193" s="94"/>
      <c r="E193" s="94"/>
      <c r="F193" s="95"/>
      <c r="G193" s="96" cm="1">
        <f t="array" ref="G193">INDEX(基本!$D:D,54+INT((ROW()-181)/2))</f>
        <v>0</v>
      </c>
      <c r="H193" s="98" cm="1">
        <f t="array" ref="H193">INDEX(基本!$E:$E,54+INT((ROW()-181)/2))</f>
        <v>0</v>
      </c>
      <c r="I193" s="99"/>
      <c r="J193" s="99"/>
      <c r="K193" s="99"/>
      <c r="L193" s="100"/>
      <c r="M193" s="104"/>
    </row>
    <row r="194" spans="1:15" s="34" customFormat="1" ht="42" customHeight="1" x14ac:dyDescent="0.15">
      <c r="A194" s="141"/>
      <c r="B194" s="114" cm="1">
        <f t="array" ref="B194">INDEX(基本!$B:$B,54+INT((ROW()-182)/2))</f>
        <v>0</v>
      </c>
      <c r="C194" s="115"/>
      <c r="D194" s="115"/>
      <c r="E194" s="115"/>
      <c r="F194" s="116"/>
      <c r="G194" s="109"/>
      <c r="H194" s="110"/>
      <c r="I194" s="111"/>
      <c r="J194" s="111"/>
      <c r="K194" s="111"/>
      <c r="L194" s="112"/>
      <c r="M194" s="113"/>
    </row>
    <row r="195" spans="1:15" s="34" customFormat="1" ht="17.100000000000001" customHeight="1" x14ac:dyDescent="0.15">
      <c r="A195" s="140">
        <v>58</v>
      </c>
      <c r="B195" s="93" cm="1">
        <f t="array" ref="B195">INDEX(基本!$C:$C,54+INT((ROW()-181)/2))</f>
        <v>0</v>
      </c>
      <c r="C195" s="94"/>
      <c r="D195" s="94"/>
      <c r="E195" s="94"/>
      <c r="F195" s="95"/>
      <c r="G195" s="96" cm="1">
        <f t="array" ref="G195">INDEX(基本!$D:D,54+INT((ROW()-181)/2))</f>
        <v>0</v>
      </c>
      <c r="H195" s="98" cm="1">
        <f t="array" ref="H195">INDEX(基本!$E:$E,54+INT((ROW()-181)/2))</f>
        <v>0</v>
      </c>
      <c r="I195" s="99"/>
      <c r="J195" s="99"/>
      <c r="K195" s="99"/>
      <c r="L195" s="100"/>
      <c r="M195" s="104"/>
    </row>
    <row r="196" spans="1:15" s="34" customFormat="1" ht="42" customHeight="1" x14ac:dyDescent="0.15">
      <c r="A196" s="141"/>
      <c r="B196" s="114" cm="1">
        <f t="array" ref="B196">INDEX(基本!$B:$B,54+INT((ROW()-182)/2))</f>
        <v>0</v>
      </c>
      <c r="C196" s="115"/>
      <c r="D196" s="115"/>
      <c r="E196" s="115"/>
      <c r="F196" s="116"/>
      <c r="G196" s="109"/>
      <c r="H196" s="110"/>
      <c r="I196" s="111"/>
      <c r="J196" s="111"/>
      <c r="K196" s="111"/>
      <c r="L196" s="112"/>
      <c r="M196" s="113"/>
    </row>
    <row r="197" spans="1:15" s="34" customFormat="1" ht="19.5" customHeight="1" x14ac:dyDescent="0.15">
      <c r="A197" s="140">
        <v>59</v>
      </c>
      <c r="B197" s="93" cm="1">
        <f t="array" ref="B197">INDEX(基本!$C:$C,54+INT((ROW()-181)/2))</f>
        <v>0</v>
      </c>
      <c r="C197" s="94"/>
      <c r="D197" s="94"/>
      <c r="E197" s="94"/>
      <c r="F197" s="95"/>
      <c r="G197" s="96" cm="1">
        <f t="array" ref="G197">INDEX(基本!$D:D,54+INT((ROW()-181)/2))</f>
        <v>0</v>
      </c>
      <c r="H197" s="98" cm="1">
        <f t="array" ref="H197">INDEX(基本!$E:$E,54+INT((ROW()-181)/2))</f>
        <v>0</v>
      </c>
      <c r="I197" s="99"/>
      <c r="J197" s="99"/>
      <c r="K197" s="99"/>
      <c r="L197" s="100"/>
      <c r="M197" s="104"/>
    </row>
    <row r="198" spans="1:15" s="34" customFormat="1" ht="42" customHeight="1" x14ac:dyDescent="0.15">
      <c r="A198" s="141"/>
      <c r="B198" s="114" cm="1">
        <f t="array" ref="B198">INDEX(基本!$B:$B,54+INT((ROW()-182)/2))</f>
        <v>0</v>
      </c>
      <c r="C198" s="115"/>
      <c r="D198" s="115"/>
      <c r="E198" s="115"/>
      <c r="F198" s="116"/>
      <c r="G198" s="109"/>
      <c r="H198" s="110"/>
      <c r="I198" s="111"/>
      <c r="J198" s="111"/>
      <c r="K198" s="111"/>
      <c r="L198" s="112"/>
      <c r="M198" s="113"/>
    </row>
    <row r="199" spans="1:15" s="34" customFormat="1" ht="19.5" customHeight="1" x14ac:dyDescent="0.15">
      <c r="A199" s="140">
        <v>60</v>
      </c>
      <c r="B199" s="93" cm="1">
        <f t="array" ref="B199">INDEX(基本!$C:$C,54+INT((ROW()-181)/2))</f>
        <v>0</v>
      </c>
      <c r="C199" s="94"/>
      <c r="D199" s="94"/>
      <c r="E199" s="94"/>
      <c r="F199" s="95"/>
      <c r="G199" s="96" cm="1">
        <f t="array" ref="G199">INDEX(基本!$D:D,54+INT((ROW()-181)/2))</f>
        <v>0</v>
      </c>
      <c r="H199" s="98" cm="1">
        <f t="array" ref="H199">INDEX(基本!$E:$E,54+INT((ROW()-181)/2))</f>
        <v>0</v>
      </c>
      <c r="I199" s="99"/>
      <c r="J199" s="99"/>
      <c r="K199" s="99"/>
      <c r="L199" s="100"/>
      <c r="M199" s="104"/>
    </row>
    <row r="200" spans="1:15" s="34" customFormat="1" ht="42" customHeight="1" thickBot="1" x14ac:dyDescent="0.2">
      <c r="A200" s="141"/>
      <c r="B200" s="106" cm="1">
        <f t="array" ref="B200">INDEX(基本!$B:$B,54+INT((ROW()-182)/2))</f>
        <v>0</v>
      </c>
      <c r="C200" s="107"/>
      <c r="D200" s="107"/>
      <c r="E200" s="107"/>
      <c r="F200" s="108"/>
      <c r="G200" s="97"/>
      <c r="H200" s="101"/>
      <c r="I200" s="102"/>
      <c r="J200" s="102"/>
      <c r="K200" s="102"/>
      <c r="L200" s="103"/>
      <c r="M200" s="105"/>
    </row>
    <row r="203" spans="1:15" s="1" customFormat="1" ht="17.25" customHeight="1" x14ac:dyDescent="0.2">
      <c r="A203" s="31"/>
      <c r="B203" s="31"/>
      <c r="C203" s="31"/>
      <c r="D203" s="31"/>
      <c r="E203" s="31"/>
      <c r="F203" s="31"/>
      <c r="K203" s="124" t="s">
        <v>0</v>
      </c>
      <c r="L203" s="124"/>
      <c r="M203" s="124"/>
    </row>
    <row r="204" spans="1:15" s="1" customFormat="1" ht="20.100000000000001" customHeight="1" thickBot="1" x14ac:dyDescent="0.25">
      <c r="L204" s="125" t="s">
        <v>1</v>
      </c>
      <c r="M204" s="126"/>
    </row>
    <row r="205" spans="1:15" s="1" customFormat="1" ht="15.75" customHeight="1" x14ac:dyDescent="0.2">
      <c r="A205" s="2" t="s">
        <v>2</v>
      </c>
      <c r="B205" s="3"/>
      <c r="C205" s="3"/>
      <c r="D205" s="3"/>
      <c r="E205" s="3"/>
      <c r="F205" s="3"/>
      <c r="G205" s="3"/>
      <c r="H205" s="3"/>
      <c r="I205" s="3"/>
      <c r="J205" s="35"/>
      <c r="K205" s="4"/>
      <c r="L205" s="127"/>
      <c r="M205" s="128"/>
      <c r="N205" s="9"/>
      <c r="O205" s="9"/>
    </row>
    <row r="206" spans="1:15" s="1" customFormat="1" ht="15.75" customHeight="1" x14ac:dyDescent="0.2">
      <c r="A206" s="5"/>
      <c r="B206" s="133">
        <f>基本!$C$2</f>
        <v>0</v>
      </c>
      <c r="C206" s="133"/>
      <c r="D206" s="133"/>
      <c r="E206" s="133"/>
      <c r="F206" s="133"/>
      <c r="G206" s="133"/>
      <c r="H206" s="133"/>
      <c r="I206" s="133"/>
      <c r="J206" s="36"/>
      <c r="K206" s="4"/>
      <c r="L206" s="129"/>
      <c r="M206" s="130"/>
    </row>
    <row r="207" spans="1:15" s="1" customFormat="1" ht="15.75" customHeight="1" x14ac:dyDescent="0.2">
      <c r="A207" s="5"/>
      <c r="B207" s="133"/>
      <c r="C207" s="133"/>
      <c r="D207" s="133"/>
      <c r="E207" s="133"/>
      <c r="F207" s="133"/>
      <c r="G207" s="133"/>
      <c r="H207" s="133"/>
      <c r="I207" s="133"/>
      <c r="J207" s="36"/>
      <c r="K207" s="4"/>
      <c r="L207" s="131"/>
      <c r="M207" s="132"/>
    </row>
    <row r="208" spans="1:15" s="1" customFormat="1" ht="14.25" customHeight="1" thickBot="1" x14ac:dyDescent="0.25">
      <c r="A208" s="6"/>
      <c r="B208" s="134"/>
      <c r="C208" s="134"/>
      <c r="D208" s="134"/>
      <c r="E208" s="134"/>
      <c r="F208" s="134"/>
      <c r="G208" s="134"/>
      <c r="H208" s="134"/>
      <c r="I208" s="134"/>
      <c r="J208" s="37"/>
      <c r="K208" s="4"/>
      <c r="L208" s="135" t="s">
        <v>17</v>
      </c>
      <c r="M208" s="135"/>
    </row>
    <row r="209" spans="1:13" s="32" customFormat="1" ht="20.100000000000001" customHeight="1" thickBot="1" x14ac:dyDescent="0.4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36"/>
      <c r="M209" s="136"/>
    </row>
    <row r="210" spans="1:13" s="1" customFormat="1" ht="34.5" customHeight="1" thickBot="1" x14ac:dyDescent="0.25">
      <c r="A210" s="4"/>
      <c r="B210" s="137" t="s">
        <v>3</v>
      </c>
      <c r="C210" s="138"/>
      <c r="D210" s="138"/>
      <c r="E210" s="139"/>
      <c r="F210" s="8"/>
      <c r="G210" s="8"/>
      <c r="H210" s="8"/>
      <c r="I210" s="9"/>
      <c r="J210" s="4"/>
      <c r="K210" s="4"/>
      <c r="L210" s="4"/>
      <c r="M210" s="4"/>
    </row>
    <row r="211" spans="1:13" s="1" customFormat="1" ht="24.75" customHeight="1" x14ac:dyDescent="0.2">
      <c r="A211" s="4"/>
      <c r="B211" s="119" t="s">
        <v>20</v>
      </c>
      <c r="C211" s="119"/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</row>
    <row r="212" spans="1:13" s="1" customFormat="1" ht="24.75" customHeight="1" x14ac:dyDescent="0.2">
      <c r="A212" s="4"/>
      <c r="B212" s="119"/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</row>
    <row r="213" spans="1:13" s="1" customFormat="1" ht="9.75" customHeight="1" thickBot="1" x14ac:dyDescent="0.25">
      <c r="A213" s="4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s="33" customFormat="1" ht="44.25" customHeight="1" x14ac:dyDescent="0.4">
      <c r="A214" s="49" t="s">
        <v>4</v>
      </c>
      <c r="B214" s="120" t="s">
        <v>5</v>
      </c>
      <c r="C214" s="121"/>
      <c r="D214" s="121"/>
      <c r="E214" s="121"/>
      <c r="F214" s="122"/>
      <c r="G214" s="50" t="s">
        <v>6</v>
      </c>
      <c r="H214" s="120" t="s">
        <v>7</v>
      </c>
      <c r="I214" s="121"/>
      <c r="J214" s="121"/>
      <c r="K214" s="121"/>
      <c r="L214" s="123"/>
      <c r="M214" s="51" t="s">
        <v>8</v>
      </c>
    </row>
    <row r="215" spans="1:13" s="33" customFormat="1" ht="17.100000000000001" customHeight="1" x14ac:dyDescent="0.4">
      <c r="A215" s="140">
        <v>61</v>
      </c>
      <c r="B215" s="93" cm="1">
        <f t="array" ref="B215">INDEX(基本!$C:$C,64+INT((ROW()-215)/2))</f>
        <v>0</v>
      </c>
      <c r="C215" s="94"/>
      <c r="D215" s="94"/>
      <c r="E215" s="94"/>
      <c r="F215" s="95"/>
      <c r="G215" s="96" cm="1">
        <f t="array" ref="G215">INDEX(基本!$D:D,64+INT((ROW()-215)/2))</f>
        <v>0</v>
      </c>
      <c r="H215" s="98" cm="1">
        <f t="array" ref="H215">INDEX(基本!$E:$E,64+INT((ROW()-215)/2))</f>
        <v>0</v>
      </c>
      <c r="I215" s="99"/>
      <c r="J215" s="99"/>
      <c r="K215" s="99"/>
      <c r="L215" s="100"/>
      <c r="M215" s="117"/>
    </row>
    <row r="216" spans="1:13" s="34" customFormat="1" ht="42" customHeight="1" x14ac:dyDescent="0.15">
      <c r="A216" s="141"/>
      <c r="B216" s="114" cm="1">
        <f t="array" ref="B216">INDEX(基本!$B:$B,64+INT((ROW()-216)/2))</f>
        <v>0</v>
      </c>
      <c r="C216" s="115"/>
      <c r="D216" s="115"/>
      <c r="E216" s="115"/>
      <c r="F216" s="116"/>
      <c r="G216" s="109"/>
      <c r="H216" s="110"/>
      <c r="I216" s="111"/>
      <c r="J216" s="111"/>
      <c r="K216" s="111"/>
      <c r="L216" s="112"/>
      <c r="M216" s="118"/>
    </row>
    <row r="217" spans="1:13" s="34" customFormat="1" ht="17.100000000000001" customHeight="1" x14ac:dyDescent="0.15">
      <c r="A217" s="140">
        <v>62</v>
      </c>
      <c r="B217" s="93" cm="1">
        <f t="array" ref="B217">INDEX(基本!$C:$C,64+INT((ROW()-215)/2))</f>
        <v>0</v>
      </c>
      <c r="C217" s="94"/>
      <c r="D217" s="94"/>
      <c r="E217" s="94"/>
      <c r="F217" s="95"/>
      <c r="G217" s="96" cm="1">
        <f t="array" ref="G217">INDEX(基本!$D:D,64+INT((ROW()-215)/2))</f>
        <v>0</v>
      </c>
      <c r="H217" s="98" cm="1">
        <f t="array" ref="H217">INDEX(基本!$E:$E,64+INT((ROW()-215)/2))</f>
        <v>0</v>
      </c>
      <c r="I217" s="99"/>
      <c r="J217" s="99"/>
      <c r="K217" s="99"/>
      <c r="L217" s="100"/>
      <c r="M217" s="117"/>
    </row>
    <row r="218" spans="1:13" s="34" customFormat="1" ht="42" customHeight="1" x14ac:dyDescent="0.15">
      <c r="A218" s="141"/>
      <c r="B218" s="114" cm="1">
        <f t="array" ref="B218">INDEX(基本!$B:$B,64+INT((ROW()-216)/2))</f>
        <v>0</v>
      </c>
      <c r="C218" s="115"/>
      <c r="D218" s="115"/>
      <c r="E218" s="115"/>
      <c r="F218" s="116"/>
      <c r="G218" s="109"/>
      <c r="H218" s="110"/>
      <c r="I218" s="111"/>
      <c r="J218" s="111"/>
      <c r="K218" s="111"/>
      <c r="L218" s="112"/>
      <c r="M218" s="118"/>
    </row>
    <row r="219" spans="1:13" s="34" customFormat="1" ht="17.100000000000001" customHeight="1" x14ac:dyDescent="0.15">
      <c r="A219" s="140">
        <v>63</v>
      </c>
      <c r="B219" s="93" cm="1">
        <f t="array" ref="B219">INDEX(基本!$C:$C,64+INT((ROW()-215)/2))</f>
        <v>0</v>
      </c>
      <c r="C219" s="94"/>
      <c r="D219" s="94"/>
      <c r="E219" s="94"/>
      <c r="F219" s="95"/>
      <c r="G219" s="96" cm="1">
        <f t="array" ref="G219">INDEX(基本!$D:D,64+INT((ROW()-215)/2))</f>
        <v>0</v>
      </c>
      <c r="H219" s="98" cm="1">
        <f t="array" ref="H219">INDEX(基本!$E:$E,64+INT((ROW()-215)/2))</f>
        <v>0</v>
      </c>
      <c r="I219" s="99"/>
      <c r="J219" s="99"/>
      <c r="K219" s="99"/>
      <c r="L219" s="100"/>
      <c r="M219" s="117"/>
    </row>
    <row r="220" spans="1:13" s="34" customFormat="1" ht="42" customHeight="1" x14ac:dyDescent="0.15">
      <c r="A220" s="141"/>
      <c r="B220" s="114" cm="1">
        <f t="array" ref="B220">INDEX(基本!$B:$B,64+INT((ROW()-216)/2))</f>
        <v>0</v>
      </c>
      <c r="C220" s="115"/>
      <c r="D220" s="115"/>
      <c r="E220" s="115"/>
      <c r="F220" s="116"/>
      <c r="G220" s="109"/>
      <c r="H220" s="110"/>
      <c r="I220" s="111"/>
      <c r="J220" s="111"/>
      <c r="K220" s="111"/>
      <c r="L220" s="112"/>
      <c r="M220" s="118"/>
    </row>
    <row r="221" spans="1:13" s="34" customFormat="1" ht="17.100000000000001" customHeight="1" x14ac:dyDescent="0.15">
      <c r="A221" s="140">
        <v>64</v>
      </c>
      <c r="B221" s="93" cm="1">
        <f t="array" ref="B221">INDEX(基本!$C:$C,64+INT((ROW()-215)/2))</f>
        <v>0</v>
      </c>
      <c r="C221" s="94"/>
      <c r="D221" s="94"/>
      <c r="E221" s="94"/>
      <c r="F221" s="95"/>
      <c r="G221" s="96" cm="1">
        <f t="array" ref="G221">INDEX(基本!$D:D,64+INT((ROW()-215)/2))</f>
        <v>0</v>
      </c>
      <c r="H221" s="98" cm="1">
        <f t="array" ref="H221">INDEX(基本!$E:$E,64+INT((ROW()-215)/2))</f>
        <v>0</v>
      </c>
      <c r="I221" s="99"/>
      <c r="J221" s="99"/>
      <c r="K221" s="99"/>
      <c r="L221" s="100"/>
      <c r="M221" s="104"/>
    </row>
    <row r="222" spans="1:13" s="34" customFormat="1" ht="42" customHeight="1" x14ac:dyDescent="0.15">
      <c r="A222" s="141"/>
      <c r="B222" s="114" cm="1">
        <f t="array" ref="B222">INDEX(基本!$B:$B,64+INT((ROW()-216)/2))</f>
        <v>0</v>
      </c>
      <c r="C222" s="115"/>
      <c r="D222" s="115"/>
      <c r="E222" s="115"/>
      <c r="F222" s="116"/>
      <c r="G222" s="109"/>
      <c r="H222" s="110"/>
      <c r="I222" s="111"/>
      <c r="J222" s="111"/>
      <c r="K222" s="111"/>
      <c r="L222" s="112"/>
      <c r="M222" s="113"/>
    </row>
    <row r="223" spans="1:13" s="34" customFormat="1" ht="17.100000000000001" customHeight="1" x14ac:dyDescent="0.15">
      <c r="A223" s="140">
        <v>65</v>
      </c>
      <c r="B223" s="93" cm="1">
        <f t="array" ref="B223">INDEX(基本!$C:$C,64+INT((ROW()-215)/2))</f>
        <v>0</v>
      </c>
      <c r="C223" s="94"/>
      <c r="D223" s="94"/>
      <c r="E223" s="94"/>
      <c r="F223" s="95"/>
      <c r="G223" s="96" cm="1">
        <f t="array" ref="G223">INDEX(基本!$D:D,64+INT((ROW()-215)/2))</f>
        <v>0</v>
      </c>
      <c r="H223" s="98" cm="1">
        <f t="array" ref="H223">INDEX(基本!$E:$E,64+INT((ROW()-215)/2))</f>
        <v>0</v>
      </c>
      <c r="I223" s="99"/>
      <c r="J223" s="99"/>
      <c r="K223" s="99"/>
      <c r="L223" s="100"/>
      <c r="M223" s="104"/>
    </row>
    <row r="224" spans="1:13" s="34" customFormat="1" ht="42" customHeight="1" x14ac:dyDescent="0.15">
      <c r="A224" s="141"/>
      <c r="B224" s="114" cm="1">
        <f t="array" ref="B224">INDEX(基本!$B:$B,64+INT((ROW()-216)/2))</f>
        <v>0</v>
      </c>
      <c r="C224" s="115"/>
      <c r="D224" s="115"/>
      <c r="E224" s="115"/>
      <c r="F224" s="116"/>
      <c r="G224" s="109"/>
      <c r="H224" s="110"/>
      <c r="I224" s="111"/>
      <c r="J224" s="111"/>
      <c r="K224" s="111"/>
      <c r="L224" s="112"/>
      <c r="M224" s="113"/>
    </row>
    <row r="225" spans="1:15" s="34" customFormat="1" ht="17.100000000000001" customHeight="1" x14ac:dyDescent="0.15">
      <c r="A225" s="140">
        <v>66</v>
      </c>
      <c r="B225" s="93" cm="1">
        <f t="array" ref="B225">INDEX(基本!$C:$C,64+INT((ROW()-215)/2))</f>
        <v>0</v>
      </c>
      <c r="C225" s="94"/>
      <c r="D225" s="94"/>
      <c r="E225" s="94"/>
      <c r="F225" s="95"/>
      <c r="G225" s="96" cm="1">
        <f t="array" ref="G225">INDEX(基本!$D:D,64+INT((ROW()-215)/2))</f>
        <v>0</v>
      </c>
      <c r="H225" s="98" cm="1">
        <f t="array" ref="H225">INDEX(基本!$E:$E,64+INT((ROW()-215)/2))</f>
        <v>0</v>
      </c>
      <c r="I225" s="99"/>
      <c r="J225" s="99"/>
      <c r="K225" s="99"/>
      <c r="L225" s="100"/>
      <c r="M225" s="104"/>
    </row>
    <row r="226" spans="1:15" s="34" customFormat="1" ht="42" customHeight="1" x14ac:dyDescent="0.15">
      <c r="A226" s="141"/>
      <c r="B226" s="114" cm="1">
        <f t="array" ref="B226">INDEX(基本!$B:$B,64+INT((ROW()-216)/2))</f>
        <v>0</v>
      </c>
      <c r="C226" s="115"/>
      <c r="D226" s="115"/>
      <c r="E226" s="115"/>
      <c r="F226" s="116"/>
      <c r="G226" s="109"/>
      <c r="H226" s="110"/>
      <c r="I226" s="111"/>
      <c r="J226" s="111"/>
      <c r="K226" s="111"/>
      <c r="L226" s="112"/>
      <c r="M226" s="113"/>
    </row>
    <row r="227" spans="1:15" s="34" customFormat="1" ht="17.100000000000001" customHeight="1" x14ac:dyDescent="0.15">
      <c r="A227" s="140">
        <v>67</v>
      </c>
      <c r="B227" s="93" cm="1">
        <f t="array" ref="B227">INDEX(基本!$C:$C,64+INT((ROW()-215)/2))</f>
        <v>0</v>
      </c>
      <c r="C227" s="94"/>
      <c r="D227" s="94"/>
      <c r="E227" s="94"/>
      <c r="F227" s="95"/>
      <c r="G227" s="96" cm="1">
        <f t="array" ref="G227">INDEX(基本!$D:D,64+INT((ROW()-215)/2))</f>
        <v>0</v>
      </c>
      <c r="H227" s="98" cm="1">
        <f t="array" ref="H227">INDEX(基本!$E:$E,64+INT((ROW()-215)/2))</f>
        <v>0</v>
      </c>
      <c r="I227" s="99"/>
      <c r="J227" s="99"/>
      <c r="K227" s="99"/>
      <c r="L227" s="100"/>
      <c r="M227" s="104"/>
    </row>
    <row r="228" spans="1:15" s="34" customFormat="1" ht="42" customHeight="1" x14ac:dyDescent="0.15">
      <c r="A228" s="141"/>
      <c r="B228" s="114" cm="1">
        <f t="array" ref="B228">INDEX(基本!$B:$B,64+INT((ROW()-216)/2))</f>
        <v>0</v>
      </c>
      <c r="C228" s="115"/>
      <c r="D228" s="115"/>
      <c r="E228" s="115"/>
      <c r="F228" s="116"/>
      <c r="G228" s="109"/>
      <c r="H228" s="110"/>
      <c r="I228" s="111"/>
      <c r="J228" s="111"/>
      <c r="K228" s="111"/>
      <c r="L228" s="112"/>
      <c r="M228" s="113"/>
    </row>
    <row r="229" spans="1:15" s="34" customFormat="1" ht="17.100000000000001" customHeight="1" x14ac:dyDescent="0.15">
      <c r="A229" s="140">
        <v>68</v>
      </c>
      <c r="B229" s="93" cm="1">
        <f t="array" ref="B229">INDEX(基本!$C:$C,64+INT((ROW()-215)/2))</f>
        <v>0</v>
      </c>
      <c r="C229" s="94"/>
      <c r="D229" s="94"/>
      <c r="E229" s="94"/>
      <c r="F229" s="95"/>
      <c r="G229" s="96" cm="1">
        <f t="array" ref="G229">INDEX(基本!$D:D,64+INT((ROW()-215)/2))</f>
        <v>0</v>
      </c>
      <c r="H229" s="98" cm="1">
        <f t="array" ref="H229">INDEX(基本!$E:$E,64+INT((ROW()-215)/2))</f>
        <v>0</v>
      </c>
      <c r="I229" s="99"/>
      <c r="J229" s="99"/>
      <c r="K229" s="99"/>
      <c r="L229" s="100"/>
      <c r="M229" s="104"/>
    </row>
    <row r="230" spans="1:15" s="34" customFormat="1" ht="42" customHeight="1" x14ac:dyDescent="0.15">
      <c r="A230" s="141"/>
      <c r="B230" s="114" cm="1">
        <f t="array" ref="B230">INDEX(基本!$B:$B,64+INT((ROW()-216)/2))</f>
        <v>0</v>
      </c>
      <c r="C230" s="115"/>
      <c r="D230" s="115"/>
      <c r="E230" s="115"/>
      <c r="F230" s="116"/>
      <c r="G230" s="109"/>
      <c r="H230" s="110"/>
      <c r="I230" s="111"/>
      <c r="J230" s="111"/>
      <c r="K230" s="111"/>
      <c r="L230" s="112"/>
      <c r="M230" s="113"/>
    </row>
    <row r="231" spans="1:15" s="34" customFormat="1" ht="19.5" customHeight="1" x14ac:dyDescent="0.15">
      <c r="A231" s="140">
        <v>69</v>
      </c>
      <c r="B231" s="93" cm="1">
        <f t="array" ref="B231">INDEX(基本!$C:$C,64+INT((ROW()-215)/2))</f>
        <v>0</v>
      </c>
      <c r="C231" s="94"/>
      <c r="D231" s="94"/>
      <c r="E231" s="94"/>
      <c r="F231" s="95"/>
      <c r="G231" s="96" cm="1">
        <f t="array" ref="G231">INDEX(基本!$D:D,64+INT((ROW()-215)/2))</f>
        <v>0</v>
      </c>
      <c r="H231" s="98" cm="1">
        <f t="array" ref="H231">INDEX(基本!$E:$E,64+INT((ROW()-215)/2))</f>
        <v>0</v>
      </c>
      <c r="I231" s="99"/>
      <c r="J231" s="99"/>
      <c r="K231" s="99"/>
      <c r="L231" s="100"/>
      <c r="M231" s="104"/>
    </row>
    <row r="232" spans="1:15" s="34" customFormat="1" ht="42" customHeight="1" x14ac:dyDescent="0.15">
      <c r="A232" s="141"/>
      <c r="B232" s="114" cm="1">
        <f t="array" ref="B232">INDEX(基本!$B:$B,64+INT((ROW()-216)/2))</f>
        <v>0</v>
      </c>
      <c r="C232" s="115"/>
      <c r="D232" s="115"/>
      <c r="E232" s="115"/>
      <c r="F232" s="116"/>
      <c r="G232" s="109"/>
      <c r="H232" s="110"/>
      <c r="I232" s="111"/>
      <c r="J232" s="111"/>
      <c r="K232" s="111"/>
      <c r="L232" s="112"/>
      <c r="M232" s="113"/>
    </row>
    <row r="233" spans="1:15" s="34" customFormat="1" ht="19.5" customHeight="1" x14ac:dyDescent="0.15">
      <c r="A233" s="140">
        <v>70</v>
      </c>
      <c r="B233" s="93" cm="1">
        <f t="array" ref="B233">INDEX(基本!$C:$C,64+INT((ROW()-215)/2))</f>
        <v>0</v>
      </c>
      <c r="C233" s="94"/>
      <c r="D233" s="94"/>
      <c r="E233" s="94"/>
      <c r="F233" s="95"/>
      <c r="G233" s="96" cm="1">
        <f t="array" ref="G233">INDEX(基本!$D:D,64+INT((ROW()-215)/2))</f>
        <v>0</v>
      </c>
      <c r="H233" s="98" cm="1">
        <f t="array" ref="H233">INDEX(基本!$E:$E,64+INT((ROW()-215)/2))</f>
        <v>0</v>
      </c>
      <c r="I233" s="99"/>
      <c r="J233" s="99"/>
      <c r="K233" s="99"/>
      <c r="L233" s="100"/>
      <c r="M233" s="104"/>
    </row>
    <row r="234" spans="1:15" s="34" customFormat="1" ht="42" customHeight="1" thickBot="1" x14ac:dyDescent="0.2">
      <c r="A234" s="141"/>
      <c r="B234" s="106" cm="1">
        <f t="array" ref="B234">INDEX(基本!$B:$B,64+INT((ROW()-216)/2))</f>
        <v>0</v>
      </c>
      <c r="C234" s="107"/>
      <c r="D234" s="107"/>
      <c r="E234" s="107"/>
      <c r="F234" s="108"/>
      <c r="G234" s="97"/>
      <c r="H234" s="101"/>
      <c r="I234" s="102"/>
      <c r="J234" s="102"/>
      <c r="K234" s="102"/>
      <c r="L234" s="103"/>
      <c r="M234" s="105"/>
    </row>
    <row r="237" spans="1:15" s="1" customFormat="1" ht="17.25" customHeight="1" x14ac:dyDescent="0.2">
      <c r="A237" s="31"/>
      <c r="B237" s="31"/>
      <c r="C237" s="31"/>
      <c r="D237" s="31"/>
      <c r="E237" s="31"/>
      <c r="F237" s="31"/>
      <c r="K237" s="124" t="s">
        <v>0</v>
      </c>
      <c r="L237" s="124"/>
      <c r="M237" s="124"/>
    </row>
    <row r="238" spans="1:15" s="1" customFormat="1" ht="20.100000000000001" customHeight="1" thickBot="1" x14ac:dyDescent="0.25">
      <c r="L238" s="125" t="s">
        <v>1</v>
      </c>
      <c r="M238" s="126"/>
    </row>
    <row r="239" spans="1:15" s="1" customFormat="1" ht="15.75" customHeight="1" x14ac:dyDescent="0.2">
      <c r="A239" s="2" t="s">
        <v>2</v>
      </c>
      <c r="B239" s="3"/>
      <c r="C239" s="3"/>
      <c r="D239" s="3"/>
      <c r="E239" s="3"/>
      <c r="F239" s="3"/>
      <c r="G239" s="3"/>
      <c r="H239" s="3"/>
      <c r="I239" s="3"/>
      <c r="J239" s="35"/>
      <c r="K239" s="4"/>
      <c r="L239" s="127"/>
      <c r="M239" s="128"/>
      <c r="N239" s="9"/>
      <c r="O239" s="9"/>
    </row>
    <row r="240" spans="1:15" s="1" customFormat="1" ht="15.75" customHeight="1" x14ac:dyDescent="0.2">
      <c r="A240" s="5"/>
      <c r="B240" s="133">
        <f>基本!$C$2</f>
        <v>0</v>
      </c>
      <c r="C240" s="133"/>
      <c r="D240" s="133"/>
      <c r="E240" s="133"/>
      <c r="F240" s="133"/>
      <c r="G240" s="133"/>
      <c r="H240" s="133"/>
      <c r="I240" s="133"/>
      <c r="J240" s="36"/>
      <c r="K240" s="4"/>
      <c r="L240" s="129"/>
      <c r="M240" s="130"/>
    </row>
    <row r="241" spans="1:13" s="1" customFormat="1" ht="15.75" customHeight="1" x14ac:dyDescent="0.2">
      <c r="A241" s="5"/>
      <c r="B241" s="133"/>
      <c r="C241" s="133"/>
      <c r="D241" s="133"/>
      <c r="E241" s="133"/>
      <c r="F241" s="133"/>
      <c r="G241" s="133"/>
      <c r="H241" s="133"/>
      <c r="I241" s="133"/>
      <c r="J241" s="36"/>
      <c r="K241" s="4"/>
      <c r="L241" s="131"/>
      <c r="M241" s="132"/>
    </row>
    <row r="242" spans="1:13" s="1" customFormat="1" ht="14.25" customHeight="1" thickBot="1" x14ac:dyDescent="0.25">
      <c r="A242" s="6"/>
      <c r="B242" s="134"/>
      <c r="C242" s="134"/>
      <c r="D242" s="134"/>
      <c r="E242" s="134"/>
      <c r="F242" s="134"/>
      <c r="G242" s="134"/>
      <c r="H242" s="134"/>
      <c r="I242" s="134"/>
      <c r="J242" s="37"/>
      <c r="K242" s="4"/>
      <c r="L242" s="135" t="s">
        <v>17</v>
      </c>
      <c r="M242" s="135"/>
    </row>
    <row r="243" spans="1:13" s="32" customFormat="1" ht="20.100000000000001" customHeight="1" thickBot="1" x14ac:dyDescent="0.4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36"/>
      <c r="M243" s="136"/>
    </row>
    <row r="244" spans="1:13" s="1" customFormat="1" ht="34.5" customHeight="1" thickBot="1" x14ac:dyDescent="0.25">
      <c r="A244" s="4"/>
      <c r="B244" s="137" t="s">
        <v>3</v>
      </c>
      <c r="C244" s="138"/>
      <c r="D244" s="138"/>
      <c r="E244" s="139"/>
      <c r="F244" s="8"/>
      <c r="G244" s="8"/>
      <c r="H244" s="8"/>
      <c r="I244" s="9"/>
      <c r="J244" s="4"/>
      <c r="K244" s="4"/>
      <c r="L244" s="4"/>
      <c r="M244" s="4"/>
    </row>
    <row r="245" spans="1:13" s="1" customFormat="1" ht="24.75" customHeight="1" x14ac:dyDescent="0.2">
      <c r="A245" s="4"/>
      <c r="B245" s="119" t="s">
        <v>20</v>
      </c>
      <c r="C245" s="119"/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</row>
    <row r="246" spans="1:13" s="1" customFormat="1" ht="24.75" customHeight="1" x14ac:dyDescent="0.2">
      <c r="A246" s="4"/>
      <c r="B246" s="119"/>
      <c r="C246" s="119"/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</row>
    <row r="247" spans="1:13" s="1" customFormat="1" ht="9.75" customHeight="1" thickBot="1" x14ac:dyDescent="0.25">
      <c r="A247" s="4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s="33" customFormat="1" ht="44.25" customHeight="1" x14ac:dyDescent="0.4">
      <c r="A248" s="49" t="s">
        <v>4</v>
      </c>
      <c r="B248" s="120" t="s">
        <v>5</v>
      </c>
      <c r="C248" s="121"/>
      <c r="D248" s="121"/>
      <c r="E248" s="121"/>
      <c r="F248" s="122"/>
      <c r="G248" s="50" t="s">
        <v>6</v>
      </c>
      <c r="H248" s="120" t="s">
        <v>7</v>
      </c>
      <c r="I248" s="121"/>
      <c r="J248" s="121"/>
      <c r="K248" s="121"/>
      <c r="L248" s="123"/>
      <c r="M248" s="51" t="s">
        <v>8</v>
      </c>
    </row>
    <row r="249" spans="1:13" s="33" customFormat="1" ht="17.100000000000001" customHeight="1" x14ac:dyDescent="0.4">
      <c r="A249" s="140">
        <v>71</v>
      </c>
      <c r="B249" s="93" cm="1">
        <f t="array" ref="B249">INDEX(基本!$C:$C,74+INT((ROW()-249)/2))</f>
        <v>0</v>
      </c>
      <c r="C249" s="94"/>
      <c r="D249" s="94"/>
      <c r="E249" s="94"/>
      <c r="F249" s="95"/>
      <c r="G249" s="96" cm="1">
        <f t="array" ref="G249">INDEX(基本!$D:D,74+INT((ROW()-249)/2))</f>
        <v>0</v>
      </c>
      <c r="H249" s="98" cm="1">
        <f t="array" ref="H249">INDEX(基本!$E:$E,74+INT((ROW()-249)/2))</f>
        <v>0</v>
      </c>
      <c r="I249" s="99"/>
      <c r="J249" s="99"/>
      <c r="K249" s="99"/>
      <c r="L249" s="100"/>
      <c r="M249" s="117"/>
    </row>
    <row r="250" spans="1:13" s="34" customFormat="1" ht="42" customHeight="1" x14ac:dyDescent="0.15">
      <c r="A250" s="141"/>
      <c r="B250" s="114" cm="1">
        <f t="array" ref="B250">INDEX(基本!$B:$B,74+INT((ROW()-250)/2))</f>
        <v>0</v>
      </c>
      <c r="C250" s="115"/>
      <c r="D250" s="115"/>
      <c r="E250" s="115"/>
      <c r="F250" s="116"/>
      <c r="G250" s="109"/>
      <c r="H250" s="110"/>
      <c r="I250" s="111"/>
      <c r="J250" s="111"/>
      <c r="K250" s="111"/>
      <c r="L250" s="112"/>
      <c r="M250" s="118"/>
    </row>
    <row r="251" spans="1:13" s="34" customFormat="1" ht="17.100000000000001" customHeight="1" x14ac:dyDescent="0.15">
      <c r="A251" s="140">
        <v>72</v>
      </c>
      <c r="B251" s="93" cm="1">
        <f t="array" ref="B251">INDEX(基本!$C:$C,74+INT((ROW()-249)/2))</f>
        <v>0</v>
      </c>
      <c r="C251" s="94"/>
      <c r="D251" s="94"/>
      <c r="E251" s="94"/>
      <c r="F251" s="95"/>
      <c r="G251" s="96" cm="1">
        <f t="array" ref="G251">INDEX(基本!$D:D,74+INT((ROW()-249)/2))</f>
        <v>0</v>
      </c>
      <c r="H251" s="98" cm="1">
        <f t="array" ref="H251">INDEX(基本!$E:$E,74+INT((ROW()-249)/2))</f>
        <v>0</v>
      </c>
      <c r="I251" s="99"/>
      <c r="J251" s="99"/>
      <c r="K251" s="99"/>
      <c r="L251" s="100"/>
      <c r="M251" s="117"/>
    </row>
    <row r="252" spans="1:13" s="34" customFormat="1" ht="42" customHeight="1" x14ac:dyDescent="0.15">
      <c r="A252" s="141"/>
      <c r="B252" s="114" cm="1">
        <f t="array" ref="B252">INDEX(基本!$B:$B,74+INT((ROW()-250)/2))</f>
        <v>0</v>
      </c>
      <c r="C252" s="115"/>
      <c r="D252" s="115"/>
      <c r="E252" s="115"/>
      <c r="F252" s="116"/>
      <c r="G252" s="109"/>
      <c r="H252" s="110"/>
      <c r="I252" s="111"/>
      <c r="J252" s="111"/>
      <c r="K252" s="111"/>
      <c r="L252" s="112"/>
      <c r="M252" s="118"/>
    </row>
    <row r="253" spans="1:13" s="34" customFormat="1" ht="17.100000000000001" customHeight="1" x14ac:dyDescent="0.15">
      <c r="A253" s="140">
        <v>73</v>
      </c>
      <c r="B253" s="93" cm="1">
        <f t="array" ref="B253">INDEX(基本!$C:$C,74+INT((ROW()-249)/2))</f>
        <v>0</v>
      </c>
      <c r="C253" s="94"/>
      <c r="D253" s="94"/>
      <c r="E253" s="94"/>
      <c r="F253" s="95"/>
      <c r="G253" s="96" cm="1">
        <f t="array" ref="G253">INDEX(基本!$D:D,74+INT((ROW()-249)/2))</f>
        <v>0</v>
      </c>
      <c r="H253" s="98" cm="1">
        <f t="array" ref="H253">INDEX(基本!$E:$E,74+INT((ROW()-249)/2))</f>
        <v>0</v>
      </c>
      <c r="I253" s="99"/>
      <c r="J253" s="99"/>
      <c r="K253" s="99"/>
      <c r="L253" s="100"/>
      <c r="M253" s="117"/>
    </row>
    <row r="254" spans="1:13" s="34" customFormat="1" ht="42" customHeight="1" x14ac:dyDescent="0.15">
      <c r="A254" s="141"/>
      <c r="B254" s="114" cm="1">
        <f t="array" ref="B254">INDEX(基本!$B:$B,74+INT((ROW()-250)/2))</f>
        <v>0</v>
      </c>
      <c r="C254" s="115"/>
      <c r="D254" s="115"/>
      <c r="E254" s="115"/>
      <c r="F254" s="116"/>
      <c r="G254" s="109"/>
      <c r="H254" s="110"/>
      <c r="I254" s="111"/>
      <c r="J254" s="111"/>
      <c r="K254" s="111"/>
      <c r="L254" s="112"/>
      <c r="M254" s="118"/>
    </row>
    <row r="255" spans="1:13" s="34" customFormat="1" ht="17.100000000000001" customHeight="1" x14ac:dyDescent="0.15">
      <c r="A255" s="140">
        <v>74</v>
      </c>
      <c r="B255" s="93" cm="1">
        <f t="array" ref="B255">INDEX(基本!$C:$C,74+INT((ROW()-249)/2))</f>
        <v>0</v>
      </c>
      <c r="C255" s="94"/>
      <c r="D255" s="94"/>
      <c r="E255" s="94"/>
      <c r="F255" s="95"/>
      <c r="G255" s="96" cm="1">
        <f t="array" ref="G255">INDEX(基本!$D:D,74+INT((ROW()-249)/2))</f>
        <v>0</v>
      </c>
      <c r="H255" s="98" cm="1">
        <f t="array" ref="H255">INDEX(基本!$E:$E,74+INT((ROW()-249)/2))</f>
        <v>0</v>
      </c>
      <c r="I255" s="99"/>
      <c r="J255" s="99"/>
      <c r="K255" s="99"/>
      <c r="L255" s="100"/>
      <c r="M255" s="104"/>
    </row>
    <row r="256" spans="1:13" s="34" customFormat="1" ht="42" customHeight="1" x14ac:dyDescent="0.15">
      <c r="A256" s="141"/>
      <c r="B256" s="114" cm="1">
        <f t="array" ref="B256">INDEX(基本!$B:$B,74+INT((ROW()-250)/2))</f>
        <v>0</v>
      </c>
      <c r="C256" s="115"/>
      <c r="D256" s="115"/>
      <c r="E256" s="115"/>
      <c r="F256" s="116"/>
      <c r="G256" s="109"/>
      <c r="H256" s="110"/>
      <c r="I256" s="111"/>
      <c r="J256" s="111"/>
      <c r="K256" s="111"/>
      <c r="L256" s="112"/>
      <c r="M256" s="113"/>
    </row>
    <row r="257" spans="1:13" s="34" customFormat="1" ht="17.100000000000001" customHeight="1" x14ac:dyDescent="0.15">
      <c r="A257" s="140">
        <v>75</v>
      </c>
      <c r="B257" s="93" cm="1">
        <f t="array" ref="B257">INDEX(基本!$C:$C,74+INT((ROW()-249)/2))</f>
        <v>0</v>
      </c>
      <c r="C257" s="94"/>
      <c r="D257" s="94"/>
      <c r="E257" s="94"/>
      <c r="F257" s="95"/>
      <c r="G257" s="96" cm="1">
        <f t="array" ref="G257">INDEX(基本!$D:D,74+INT((ROW()-249)/2))</f>
        <v>0</v>
      </c>
      <c r="H257" s="98" cm="1">
        <f t="array" ref="H257">INDEX(基本!$E:$E,74+INT((ROW()-249)/2))</f>
        <v>0</v>
      </c>
      <c r="I257" s="99"/>
      <c r="J257" s="99"/>
      <c r="K257" s="99"/>
      <c r="L257" s="100"/>
      <c r="M257" s="104"/>
    </row>
    <row r="258" spans="1:13" s="34" customFormat="1" ht="42" customHeight="1" x14ac:dyDescent="0.15">
      <c r="A258" s="141"/>
      <c r="B258" s="114" cm="1">
        <f t="array" ref="B258">INDEX(基本!$B:$B,74+INT((ROW()-250)/2))</f>
        <v>0</v>
      </c>
      <c r="C258" s="115"/>
      <c r="D258" s="115"/>
      <c r="E258" s="115"/>
      <c r="F258" s="116"/>
      <c r="G258" s="109"/>
      <c r="H258" s="110"/>
      <c r="I258" s="111"/>
      <c r="J258" s="111"/>
      <c r="K258" s="111"/>
      <c r="L258" s="112"/>
      <c r="M258" s="113"/>
    </row>
    <row r="259" spans="1:13" s="34" customFormat="1" ht="17.100000000000001" customHeight="1" x14ac:dyDescent="0.15">
      <c r="A259" s="140">
        <v>76</v>
      </c>
      <c r="B259" s="93" cm="1">
        <f t="array" ref="B259">INDEX(基本!$C:$C,74+INT((ROW()-249)/2))</f>
        <v>0</v>
      </c>
      <c r="C259" s="94"/>
      <c r="D259" s="94"/>
      <c r="E259" s="94"/>
      <c r="F259" s="95"/>
      <c r="G259" s="96" cm="1">
        <f t="array" ref="G259">INDEX(基本!$D:D,74+INT((ROW()-249)/2))</f>
        <v>0</v>
      </c>
      <c r="H259" s="98" cm="1">
        <f t="array" ref="H259">INDEX(基本!$E:$E,74+INT((ROW()-249)/2))</f>
        <v>0</v>
      </c>
      <c r="I259" s="99"/>
      <c r="J259" s="99"/>
      <c r="K259" s="99"/>
      <c r="L259" s="100"/>
      <c r="M259" s="104"/>
    </row>
    <row r="260" spans="1:13" s="34" customFormat="1" ht="42" customHeight="1" x14ac:dyDescent="0.15">
      <c r="A260" s="141"/>
      <c r="B260" s="114" cm="1">
        <f t="array" ref="B260">INDEX(基本!$B:$B,74+INT((ROW()-250)/2))</f>
        <v>0</v>
      </c>
      <c r="C260" s="115"/>
      <c r="D260" s="115"/>
      <c r="E260" s="115"/>
      <c r="F260" s="116"/>
      <c r="G260" s="109"/>
      <c r="H260" s="110"/>
      <c r="I260" s="111"/>
      <c r="J260" s="111"/>
      <c r="K260" s="111"/>
      <c r="L260" s="112"/>
      <c r="M260" s="113"/>
    </row>
    <row r="261" spans="1:13" s="34" customFormat="1" ht="17.100000000000001" customHeight="1" x14ac:dyDescent="0.15">
      <c r="A261" s="140">
        <v>77</v>
      </c>
      <c r="B261" s="93" cm="1">
        <f t="array" ref="B261">INDEX(基本!$C:$C,74+INT((ROW()-249)/2))</f>
        <v>0</v>
      </c>
      <c r="C261" s="94"/>
      <c r="D261" s="94"/>
      <c r="E261" s="94"/>
      <c r="F261" s="95"/>
      <c r="G261" s="96" cm="1">
        <f t="array" ref="G261">INDEX(基本!$D:D,74+INT((ROW()-249)/2))</f>
        <v>0</v>
      </c>
      <c r="H261" s="98" cm="1">
        <f t="array" ref="H261">INDEX(基本!$E:$E,74+INT((ROW()-249)/2))</f>
        <v>0</v>
      </c>
      <c r="I261" s="99"/>
      <c r="J261" s="99"/>
      <c r="K261" s="99"/>
      <c r="L261" s="100"/>
      <c r="M261" s="104"/>
    </row>
    <row r="262" spans="1:13" s="34" customFormat="1" ht="42" customHeight="1" x14ac:dyDescent="0.15">
      <c r="A262" s="141"/>
      <c r="B262" s="114" cm="1">
        <f t="array" ref="B262">INDEX(基本!$B:$B,74+INT((ROW()-250)/2))</f>
        <v>0</v>
      </c>
      <c r="C262" s="115"/>
      <c r="D262" s="115"/>
      <c r="E262" s="115"/>
      <c r="F262" s="116"/>
      <c r="G262" s="109"/>
      <c r="H262" s="110"/>
      <c r="I262" s="111"/>
      <c r="J262" s="111"/>
      <c r="K262" s="111"/>
      <c r="L262" s="112"/>
      <c r="M262" s="113"/>
    </row>
    <row r="263" spans="1:13" s="34" customFormat="1" ht="17.100000000000001" customHeight="1" x14ac:dyDescent="0.15">
      <c r="A263" s="140">
        <v>78</v>
      </c>
      <c r="B263" s="93" cm="1">
        <f t="array" ref="B263">INDEX(基本!$C:$C,74+INT((ROW()-249)/2))</f>
        <v>0</v>
      </c>
      <c r="C263" s="94"/>
      <c r="D263" s="94"/>
      <c r="E263" s="94"/>
      <c r="F263" s="95"/>
      <c r="G263" s="96" cm="1">
        <f t="array" ref="G263">INDEX(基本!$D:D,74+INT((ROW()-249)/2))</f>
        <v>0</v>
      </c>
      <c r="H263" s="98" cm="1">
        <f t="array" ref="H263">INDEX(基本!$E:$E,74+INT((ROW()-249)/2))</f>
        <v>0</v>
      </c>
      <c r="I263" s="99"/>
      <c r="J263" s="99"/>
      <c r="K263" s="99"/>
      <c r="L263" s="100"/>
      <c r="M263" s="104"/>
    </row>
    <row r="264" spans="1:13" s="34" customFormat="1" ht="42" customHeight="1" x14ac:dyDescent="0.15">
      <c r="A264" s="141"/>
      <c r="B264" s="114" cm="1">
        <f t="array" ref="B264">INDEX(基本!$B:$B,74+INT((ROW()-250)/2))</f>
        <v>0</v>
      </c>
      <c r="C264" s="115"/>
      <c r="D264" s="115"/>
      <c r="E264" s="115"/>
      <c r="F264" s="116"/>
      <c r="G264" s="109"/>
      <c r="H264" s="110"/>
      <c r="I264" s="111"/>
      <c r="J264" s="111"/>
      <c r="K264" s="111"/>
      <c r="L264" s="112"/>
      <c r="M264" s="113"/>
    </row>
    <row r="265" spans="1:13" s="34" customFormat="1" ht="19.5" customHeight="1" x14ac:dyDescent="0.15">
      <c r="A265" s="140">
        <v>79</v>
      </c>
      <c r="B265" s="93" cm="1">
        <f t="array" ref="B265">INDEX(基本!$C:$C,74+INT((ROW()-249)/2))</f>
        <v>0</v>
      </c>
      <c r="C265" s="94"/>
      <c r="D265" s="94"/>
      <c r="E265" s="94"/>
      <c r="F265" s="95"/>
      <c r="G265" s="96" cm="1">
        <f t="array" ref="G265">INDEX(基本!$D:D,74+INT((ROW()-249)/2))</f>
        <v>0</v>
      </c>
      <c r="H265" s="98" cm="1">
        <f t="array" ref="H265">INDEX(基本!$E:$E,74+INT((ROW()-249)/2))</f>
        <v>0</v>
      </c>
      <c r="I265" s="99"/>
      <c r="J265" s="99"/>
      <c r="K265" s="99"/>
      <c r="L265" s="100"/>
      <c r="M265" s="104"/>
    </row>
    <row r="266" spans="1:13" s="34" customFormat="1" ht="42" customHeight="1" x14ac:dyDescent="0.15">
      <c r="A266" s="141"/>
      <c r="B266" s="114" cm="1">
        <f t="array" ref="B266">INDEX(基本!$B:$B,74+INT((ROW()-250)/2))</f>
        <v>0</v>
      </c>
      <c r="C266" s="115"/>
      <c r="D266" s="115"/>
      <c r="E266" s="115"/>
      <c r="F266" s="116"/>
      <c r="G266" s="109"/>
      <c r="H266" s="110"/>
      <c r="I266" s="111"/>
      <c r="J266" s="111"/>
      <c r="K266" s="111"/>
      <c r="L266" s="112"/>
      <c r="M266" s="113"/>
    </row>
    <row r="267" spans="1:13" s="34" customFormat="1" ht="19.5" customHeight="1" x14ac:dyDescent="0.15">
      <c r="A267" s="140">
        <v>80</v>
      </c>
      <c r="B267" s="93" cm="1">
        <f t="array" ref="B267">INDEX(基本!$C:$C,74+INT((ROW()-249)/2))</f>
        <v>0</v>
      </c>
      <c r="C267" s="94"/>
      <c r="D267" s="94"/>
      <c r="E267" s="94"/>
      <c r="F267" s="95"/>
      <c r="G267" s="96" cm="1">
        <f t="array" ref="G267">INDEX(基本!$D:D,74+INT((ROW()-249)/2))</f>
        <v>0</v>
      </c>
      <c r="H267" s="98" cm="1">
        <f t="array" ref="H267">INDEX(基本!$E:$E,74+INT((ROW()-249)/2))</f>
        <v>0</v>
      </c>
      <c r="I267" s="99"/>
      <c r="J267" s="99"/>
      <c r="K267" s="99"/>
      <c r="L267" s="100"/>
      <c r="M267" s="104"/>
    </row>
    <row r="268" spans="1:13" s="34" customFormat="1" ht="42" customHeight="1" thickBot="1" x14ac:dyDescent="0.2">
      <c r="A268" s="141"/>
      <c r="B268" s="106" cm="1">
        <f t="array" ref="B268">INDEX(基本!$B:$B,74+INT((ROW()-250)/2))</f>
        <v>0</v>
      </c>
      <c r="C268" s="107"/>
      <c r="D268" s="107"/>
      <c r="E268" s="107"/>
      <c r="F268" s="108"/>
      <c r="G268" s="97"/>
      <c r="H268" s="101"/>
      <c r="I268" s="102"/>
      <c r="J268" s="102"/>
      <c r="K268" s="102"/>
      <c r="L268" s="103"/>
      <c r="M268" s="105"/>
    </row>
    <row r="271" spans="1:13" s="1" customFormat="1" ht="17.25" customHeight="1" x14ac:dyDescent="0.2">
      <c r="A271" s="31"/>
      <c r="B271" s="31"/>
      <c r="C271" s="31"/>
      <c r="D271" s="31"/>
      <c r="E271" s="31"/>
      <c r="F271" s="31"/>
      <c r="K271" s="124" t="s">
        <v>0</v>
      </c>
      <c r="L271" s="124"/>
      <c r="M271" s="124"/>
    </row>
    <row r="272" spans="1:13" s="1" customFormat="1" ht="20.100000000000001" customHeight="1" thickBot="1" x14ac:dyDescent="0.25">
      <c r="L272" s="125" t="s">
        <v>1</v>
      </c>
      <c r="M272" s="126"/>
    </row>
    <row r="273" spans="1:15" s="1" customFormat="1" ht="15.75" customHeight="1" x14ac:dyDescent="0.2">
      <c r="A273" s="2" t="s">
        <v>2</v>
      </c>
      <c r="B273" s="3"/>
      <c r="C273" s="3"/>
      <c r="D273" s="3"/>
      <c r="E273" s="3"/>
      <c r="F273" s="3"/>
      <c r="G273" s="3"/>
      <c r="H273" s="3"/>
      <c r="I273" s="3"/>
      <c r="J273" s="35"/>
      <c r="K273" s="4"/>
      <c r="L273" s="127"/>
      <c r="M273" s="128"/>
      <c r="N273" s="9"/>
      <c r="O273" s="9"/>
    </row>
    <row r="274" spans="1:15" s="1" customFormat="1" ht="15.75" customHeight="1" x14ac:dyDescent="0.2">
      <c r="A274" s="5"/>
      <c r="B274" s="133">
        <f>基本!$C$2</f>
        <v>0</v>
      </c>
      <c r="C274" s="133"/>
      <c r="D274" s="133"/>
      <c r="E274" s="133"/>
      <c r="F274" s="133"/>
      <c r="G274" s="133"/>
      <c r="H274" s="133"/>
      <c r="I274" s="133"/>
      <c r="J274" s="36"/>
      <c r="K274" s="4"/>
      <c r="L274" s="129"/>
      <c r="M274" s="130"/>
    </row>
    <row r="275" spans="1:15" s="1" customFormat="1" ht="15.75" customHeight="1" x14ac:dyDescent="0.2">
      <c r="A275" s="5"/>
      <c r="B275" s="133"/>
      <c r="C275" s="133"/>
      <c r="D275" s="133"/>
      <c r="E275" s="133"/>
      <c r="F275" s="133"/>
      <c r="G275" s="133"/>
      <c r="H275" s="133"/>
      <c r="I275" s="133"/>
      <c r="J275" s="36"/>
      <c r="K275" s="4"/>
      <c r="L275" s="131"/>
      <c r="M275" s="132"/>
    </row>
    <row r="276" spans="1:15" s="1" customFormat="1" ht="14.25" customHeight="1" thickBot="1" x14ac:dyDescent="0.25">
      <c r="A276" s="6"/>
      <c r="B276" s="134"/>
      <c r="C276" s="134"/>
      <c r="D276" s="134"/>
      <c r="E276" s="134"/>
      <c r="F276" s="134"/>
      <c r="G276" s="134"/>
      <c r="H276" s="134"/>
      <c r="I276" s="134"/>
      <c r="J276" s="37"/>
      <c r="K276" s="4"/>
      <c r="L276" s="135" t="s">
        <v>17</v>
      </c>
      <c r="M276" s="135"/>
    </row>
    <row r="277" spans="1:15" s="32" customFormat="1" ht="20.100000000000001" customHeight="1" thickBot="1" x14ac:dyDescent="0.4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136"/>
      <c r="M277" s="136"/>
    </row>
    <row r="278" spans="1:15" s="1" customFormat="1" ht="34.5" customHeight="1" thickBot="1" x14ac:dyDescent="0.25">
      <c r="A278" s="4"/>
      <c r="B278" s="137" t="s">
        <v>3</v>
      </c>
      <c r="C278" s="138"/>
      <c r="D278" s="138"/>
      <c r="E278" s="139"/>
      <c r="F278" s="8"/>
      <c r="G278" s="8"/>
      <c r="H278" s="8"/>
      <c r="I278" s="9"/>
      <c r="J278" s="4"/>
      <c r="K278" s="4"/>
      <c r="L278" s="4"/>
      <c r="M278" s="4"/>
    </row>
    <row r="279" spans="1:15" s="1" customFormat="1" ht="24.75" customHeight="1" x14ac:dyDescent="0.2">
      <c r="A279" s="4"/>
      <c r="B279" s="119" t="s">
        <v>20</v>
      </c>
      <c r="C279" s="119"/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</row>
    <row r="280" spans="1:15" s="1" customFormat="1" ht="24.75" customHeight="1" x14ac:dyDescent="0.2">
      <c r="A280" s="4"/>
      <c r="B280" s="119"/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</row>
    <row r="281" spans="1:15" s="1" customFormat="1" ht="9.75" customHeight="1" thickBot="1" x14ac:dyDescent="0.25">
      <c r="A281" s="4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5" s="33" customFormat="1" ht="44.25" customHeight="1" x14ac:dyDescent="0.4">
      <c r="A282" s="49" t="s">
        <v>4</v>
      </c>
      <c r="B282" s="120" t="s">
        <v>5</v>
      </c>
      <c r="C282" s="121"/>
      <c r="D282" s="121"/>
      <c r="E282" s="121"/>
      <c r="F282" s="122"/>
      <c r="G282" s="50" t="s">
        <v>6</v>
      </c>
      <c r="H282" s="120" t="s">
        <v>7</v>
      </c>
      <c r="I282" s="121"/>
      <c r="J282" s="121"/>
      <c r="K282" s="121"/>
      <c r="L282" s="123"/>
      <c r="M282" s="51" t="s">
        <v>8</v>
      </c>
    </row>
    <row r="283" spans="1:15" s="33" customFormat="1" ht="17.100000000000001" customHeight="1" x14ac:dyDescent="0.4">
      <c r="A283" s="140">
        <v>81</v>
      </c>
      <c r="B283" s="93" cm="1">
        <f t="array" ref="B283">INDEX(基本!$C:$C,84+INT((ROW()-283)/2))</f>
        <v>0</v>
      </c>
      <c r="C283" s="94"/>
      <c r="D283" s="94"/>
      <c r="E283" s="94"/>
      <c r="F283" s="95"/>
      <c r="G283" s="96" cm="1">
        <f t="array" ref="G283">INDEX(基本!$D:D,84+INT((ROW()-283)/2))</f>
        <v>0</v>
      </c>
      <c r="H283" s="98" cm="1">
        <f t="array" ref="H283">INDEX(基本!$E:$E,84+INT((ROW()-283)/2))</f>
        <v>0</v>
      </c>
      <c r="I283" s="99"/>
      <c r="J283" s="99"/>
      <c r="K283" s="99"/>
      <c r="L283" s="100"/>
      <c r="M283" s="117"/>
    </row>
    <row r="284" spans="1:15" s="34" customFormat="1" ht="42" customHeight="1" x14ac:dyDescent="0.15">
      <c r="A284" s="141"/>
      <c r="B284" s="114" cm="1">
        <f t="array" ref="B284">INDEX(基本!$B:$B,84+INT((ROW()-284)/2))</f>
        <v>0</v>
      </c>
      <c r="C284" s="115"/>
      <c r="D284" s="115"/>
      <c r="E284" s="115"/>
      <c r="F284" s="116"/>
      <c r="G284" s="109"/>
      <c r="H284" s="110"/>
      <c r="I284" s="111"/>
      <c r="J284" s="111"/>
      <c r="K284" s="111"/>
      <c r="L284" s="112"/>
      <c r="M284" s="118"/>
    </row>
    <row r="285" spans="1:15" s="34" customFormat="1" ht="17.100000000000001" customHeight="1" x14ac:dyDescent="0.15">
      <c r="A285" s="140">
        <v>82</v>
      </c>
      <c r="B285" s="93" cm="1">
        <f t="array" ref="B285">INDEX(基本!$C:$C,84+INT((ROW()-283)/2))</f>
        <v>0</v>
      </c>
      <c r="C285" s="94"/>
      <c r="D285" s="94"/>
      <c r="E285" s="94"/>
      <c r="F285" s="95"/>
      <c r="G285" s="96" cm="1">
        <f t="array" ref="G285">INDEX(基本!$D:D,84+INT((ROW()-283)/2))</f>
        <v>0</v>
      </c>
      <c r="H285" s="98" cm="1">
        <f t="array" ref="H285">INDEX(基本!$E:$E,84+INT((ROW()-283)/2))</f>
        <v>0</v>
      </c>
      <c r="I285" s="99"/>
      <c r="J285" s="99"/>
      <c r="K285" s="99"/>
      <c r="L285" s="100"/>
      <c r="M285" s="117"/>
    </row>
    <row r="286" spans="1:15" s="34" customFormat="1" ht="42" customHeight="1" x14ac:dyDescent="0.15">
      <c r="A286" s="141"/>
      <c r="B286" s="114" cm="1">
        <f t="array" ref="B286">INDEX(基本!$B:$B,84+INT((ROW()-284)/2))</f>
        <v>0</v>
      </c>
      <c r="C286" s="115"/>
      <c r="D286" s="115"/>
      <c r="E286" s="115"/>
      <c r="F286" s="116"/>
      <c r="G286" s="109"/>
      <c r="H286" s="110"/>
      <c r="I286" s="111"/>
      <c r="J286" s="111"/>
      <c r="K286" s="111"/>
      <c r="L286" s="112"/>
      <c r="M286" s="118"/>
    </row>
    <row r="287" spans="1:15" s="34" customFormat="1" ht="17.100000000000001" customHeight="1" x14ac:dyDescent="0.15">
      <c r="A287" s="140">
        <v>83</v>
      </c>
      <c r="B287" s="93" cm="1">
        <f t="array" ref="B287">INDEX(基本!$C:$C,84+INT((ROW()-283)/2))</f>
        <v>0</v>
      </c>
      <c r="C287" s="94"/>
      <c r="D287" s="94"/>
      <c r="E287" s="94"/>
      <c r="F287" s="95"/>
      <c r="G287" s="96" cm="1">
        <f t="array" ref="G287">INDEX(基本!$D:D,84+INT((ROW()-283)/2))</f>
        <v>0</v>
      </c>
      <c r="H287" s="98" cm="1">
        <f t="array" ref="H287">INDEX(基本!$E:$E,84+INT((ROW()-283)/2))</f>
        <v>0</v>
      </c>
      <c r="I287" s="99"/>
      <c r="J287" s="99"/>
      <c r="K287" s="99"/>
      <c r="L287" s="100"/>
      <c r="M287" s="117"/>
    </row>
    <row r="288" spans="1:15" s="34" customFormat="1" ht="42" customHeight="1" x14ac:dyDescent="0.15">
      <c r="A288" s="141"/>
      <c r="B288" s="114" cm="1">
        <f t="array" ref="B288">INDEX(基本!$B:$B,84+INT((ROW()-284)/2))</f>
        <v>0</v>
      </c>
      <c r="C288" s="115"/>
      <c r="D288" s="115"/>
      <c r="E288" s="115"/>
      <c r="F288" s="116"/>
      <c r="G288" s="109"/>
      <c r="H288" s="110"/>
      <c r="I288" s="111"/>
      <c r="J288" s="111"/>
      <c r="K288" s="111"/>
      <c r="L288" s="112"/>
      <c r="M288" s="118"/>
    </row>
    <row r="289" spans="1:13" s="34" customFormat="1" ht="17.100000000000001" customHeight="1" x14ac:dyDescent="0.15">
      <c r="A289" s="140">
        <v>84</v>
      </c>
      <c r="B289" s="93" cm="1">
        <f t="array" ref="B289">INDEX(基本!$C:$C,84+INT((ROW()-283)/2))</f>
        <v>0</v>
      </c>
      <c r="C289" s="94"/>
      <c r="D289" s="94"/>
      <c r="E289" s="94"/>
      <c r="F289" s="95"/>
      <c r="G289" s="96" cm="1">
        <f t="array" ref="G289">INDEX(基本!$D:D,84+INT((ROW()-283)/2))</f>
        <v>0</v>
      </c>
      <c r="H289" s="98" cm="1">
        <f t="array" ref="H289">INDEX(基本!$E:$E,84+INT((ROW()-283)/2))</f>
        <v>0</v>
      </c>
      <c r="I289" s="99"/>
      <c r="J289" s="99"/>
      <c r="K289" s="99"/>
      <c r="L289" s="100"/>
      <c r="M289" s="104"/>
    </row>
    <row r="290" spans="1:13" s="34" customFormat="1" ht="42" customHeight="1" x14ac:dyDescent="0.15">
      <c r="A290" s="141"/>
      <c r="B290" s="114" cm="1">
        <f t="array" ref="B290">INDEX(基本!$B:$B,84+INT((ROW()-284)/2))</f>
        <v>0</v>
      </c>
      <c r="C290" s="115"/>
      <c r="D290" s="115"/>
      <c r="E290" s="115"/>
      <c r="F290" s="116"/>
      <c r="G290" s="109"/>
      <c r="H290" s="110"/>
      <c r="I290" s="111"/>
      <c r="J290" s="111"/>
      <c r="K290" s="111"/>
      <c r="L290" s="112"/>
      <c r="M290" s="113"/>
    </row>
    <row r="291" spans="1:13" s="34" customFormat="1" ht="17.100000000000001" customHeight="1" x14ac:dyDescent="0.15">
      <c r="A291" s="140">
        <v>85</v>
      </c>
      <c r="B291" s="93" cm="1">
        <f t="array" ref="B291">INDEX(基本!$C:$C,84+INT((ROW()-283)/2))</f>
        <v>0</v>
      </c>
      <c r="C291" s="94"/>
      <c r="D291" s="94"/>
      <c r="E291" s="94"/>
      <c r="F291" s="95"/>
      <c r="G291" s="96" cm="1">
        <f t="array" ref="G291">INDEX(基本!$D:D,84+INT((ROW()-283)/2))</f>
        <v>0</v>
      </c>
      <c r="H291" s="98" cm="1">
        <f t="array" ref="H291">INDEX(基本!$E:$E,84+INT((ROW()-283)/2))</f>
        <v>0</v>
      </c>
      <c r="I291" s="99"/>
      <c r="J291" s="99"/>
      <c r="K291" s="99"/>
      <c r="L291" s="100"/>
      <c r="M291" s="104"/>
    </row>
    <row r="292" spans="1:13" s="34" customFormat="1" ht="42" customHeight="1" x14ac:dyDescent="0.15">
      <c r="A292" s="141"/>
      <c r="B292" s="114" cm="1">
        <f t="array" ref="B292">INDEX(基本!$B:$B,84+INT((ROW()-284)/2))</f>
        <v>0</v>
      </c>
      <c r="C292" s="115"/>
      <c r="D292" s="115"/>
      <c r="E292" s="115"/>
      <c r="F292" s="116"/>
      <c r="G292" s="109"/>
      <c r="H292" s="110"/>
      <c r="I292" s="111"/>
      <c r="J292" s="111"/>
      <c r="K292" s="111"/>
      <c r="L292" s="112"/>
      <c r="M292" s="113"/>
    </row>
    <row r="293" spans="1:13" s="34" customFormat="1" ht="17.100000000000001" customHeight="1" x14ac:dyDescent="0.15">
      <c r="A293" s="140">
        <v>86</v>
      </c>
      <c r="B293" s="93" cm="1">
        <f t="array" ref="B293">INDEX(基本!$C:$C,84+INT((ROW()-283)/2))</f>
        <v>0</v>
      </c>
      <c r="C293" s="94"/>
      <c r="D293" s="94"/>
      <c r="E293" s="94"/>
      <c r="F293" s="95"/>
      <c r="G293" s="96" cm="1">
        <f t="array" ref="G293">INDEX(基本!$D:D,84+INT((ROW()-283)/2))</f>
        <v>0</v>
      </c>
      <c r="H293" s="98" cm="1">
        <f t="array" ref="H293">INDEX(基本!$E:$E,84+INT((ROW()-283)/2))</f>
        <v>0</v>
      </c>
      <c r="I293" s="99"/>
      <c r="J293" s="99"/>
      <c r="K293" s="99"/>
      <c r="L293" s="100"/>
      <c r="M293" s="104"/>
    </row>
    <row r="294" spans="1:13" s="34" customFormat="1" ht="42" customHeight="1" x14ac:dyDescent="0.15">
      <c r="A294" s="141"/>
      <c r="B294" s="114" cm="1">
        <f t="array" ref="B294">INDEX(基本!$B:$B,84+INT((ROW()-284)/2))</f>
        <v>0</v>
      </c>
      <c r="C294" s="115"/>
      <c r="D294" s="115"/>
      <c r="E294" s="115"/>
      <c r="F294" s="116"/>
      <c r="G294" s="109"/>
      <c r="H294" s="110"/>
      <c r="I294" s="111"/>
      <c r="J294" s="111"/>
      <c r="K294" s="111"/>
      <c r="L294" s="112"/>
      <c r="M294" s="113"/>
    </row>
    <row r="295" spans="1:13" s="34" customFormat="1" ht="17.100000000000001" customHeight="1" x14ac:dyDescent="0.15">
      <c r="A295" s="140">
        <v>87</v>
      </c>
      <c r="B295" s="93" cm="1">
        <f t="array" ref="B295">INDEX(基本!$C:$C,84+INT((ROW()-283)/2))</f>
        <v>0</v>
      </c>
      <c r="C295" s="94"/>
      <c r="D295" s="94"/>
      <c r="E295" s="94"/>
      <c r="F295" s="95"/>
      <c r="G295" s="96" cm="1">
        <f t="array" ref="G295">INDEX(基本!$D:D,84+INT((ROW()-283)/2))</f>
        <v>0</v>
      </c>
      <c r="H295" s="98" cm="1">
        <f t="array" ref="H295">INDEX(基本!$E:$E,84+INT((ROW()-283)/2))</f>
        <v>0</v>
      </c>
      <c r="I295" s="99"/>
      <c r="J295" s="99"/>
      <c r="K295" s="99"/>
      <c r="L295" s="100"/>
      <c r="M295" s="104"/>
    </row>
    <row r="296" spans="1:13" s="34" customFormat="1" ht="42" customHeight="1" x14ac:dyDescent="0.15">
      <c r="A296" s="141"/>
      <c r="B296" s="114" cm="1">
        <f t="array" ref="B296">INDEX(基本!$B:$B,84+INT((ROW()-284)/2))</f>
        <v>0</v>
      </c>
      <c r="C296" s="115"/>
      <c r="D296" s="115"/>
      <c r="E296" s="115"/>
      <c r="F296" s="116"/>
      <c r="G296" s="109"/>
      <c r="H296" s="110"/>
      <c r="I296" s="111"/>
      <c r="J296" s="111"/>
      <c r="K296" s="111"/>
      <c r="L296" s="112"/>
      <c r="M296" s="113"/>
    </row>
    <row r="297" spans="1:13" s="34" customFormat="1" ht="17.100000000000001" customHeight="1" x14ac:dyDescent="0.15">
      <c r="A297" s="140">
        <v>88</v>
      </c>
      <c r="B297" s="93" cm="1">
        <f t="array" ref="B297">INDEX(基本!$C:$C,84+INT((ROW()-283)/2))</f>
        <v>0</v>
      </c>
      <c r="C297" s="94"/>
      <c r="D297" s="94"/>
      <c r="E297" s="94"/>
      <c r="F297" s="95"/>
      <c r="G297" s="96" cm="1">
        <f t="array" ref="G297">INDEX(基本!$D:D,84+INT((ROW()-283)/2))</f>
        <v>0</v>
      </c>
      <c r="H297" s="98" cm="1">
        <f t="array" ref="H297">INDEX(基本!$E:$E,84+INT((ROW()-283)/2))</f>
        <v>0</v>
      </c>
      <c r="I297" s="99"/>
      <c r="J297" s="99"/>
      <c r="K297" s="99"/>
      <c r="L297" s="100"/>
      <c r="M297" s="104"/>
    </row>
    <row r="298" spans="1:13" s="34" customFormat="1" ht="42" customHeight="1" x14ac:dyDescent="0.15">
      <c r="A298" s="141"/>
      <c r="B298" s="114" cm="1">
        <f t="array" ref="B298">INDEX(基本!$B:$B,84+INT((ROW()-284)/2))</f>
        <v>0</v>
      </c>
      <c r="C298" s="115"/>
      <c r="D298" s="115"/>
      <c r="E298" s="115"/>
      <c r="F298" s="116"/>
      <c r="G298" s="109"/>
      <c r="H298" s="110"/>
      <c r="I298" s="111"/>
      <c r="J298" s="111"/>
      <c r="K298" s="111"/>
      <c r="L298" s="112"/>
      <c r="M298" s="113"/>
    </row>
    <row r="299" spans="1:13" s="34" customFormat="1" ht="19.5" customHeight="1" x14ac:dyDescent="0.15">
      <c r="A299" s="140">
        <v>89</v>
      </c>
      <c r="B299" s="93" cm="1">
        <f t="array" ref="B299">INDEX(基本!$C:$C,84+INT((ROW()-283)/2))</f>
        <v>0</v>
      </c>
      <c r="C299" s="94"/>
      <c r="D299" s="94"/>
      <c r="E299" s="94"/>
      <c r="F299" s="95"/>
      <c r="G299" s="96" cm="1">
        <f t="array" ref="G299">INDEX(基本!$D:D,84+INT((ROW()-283)/2))</f>
        <v>0</v>
      </c>
      <c r="H299" s="98" cm="1">
        <f t="array" ref="H299">INDEX(基本!$E:$E,84+INT((ROW()-283)/2))</f>
        <v>0</v>
      </c>
      <c r="I299" s="99"/>
      <c r="J299" s="99"/>
      <c r="K299" s="99"/>
      <c r="L299" s="100"/>
      <c r="M299" s="104"/>
    </row>
    <row r="300" spans="1:13" s="34" customFormat="1" ht="42" customHeight="1" x14ac:dyDescent="0.15">
      <c r="A300" s="141"/>
      <c r="B300" s="114" cm="1">
        <f t="array" ref="B300">INDEX(基本!$B:$B,84+INT((ROW()-284)/2))</f>
        <v>0</v>
      </c>
      <c r="C300" s="115"/>
      <c r="D300" s="115"/>
      <c r="E300" s="115"/>
      <c r="F300" s="116"/>
      <c r="G300" s="109"/>
      <c r="H300" s="110"/>
      <c r="I300" s="111"/>
      <c r="J300" s="111"/>
      <c r="K300" s="111"/>
      <c r="L300" s="112"/>
      <c r="M300" s="113"/>
    </row>
    <row r="301" spans="1:13" s="34" customFormat="1" ht="19.5" customHeight="1" x14ac:dyDescent="0.15">
      <c r="A301" s="140">
        <v>90</v>
      </c>
      <c r="B301" s="93" cm="1">
        <f t="array" ref="B301">INDEX(基本!$C:$C,84+INT((ROW()-283)/2))</f>
        <v>0</v>
      </c>
      <c r="C301" s="94"/>
      <c r="D301" s="94"/>
      <c r="E301" s="94"/>
      <c r="F301" s="95"/>
      <c r="G301" s="96" cm="1">
        <f t="array" ref="G301">INDEX(基本!$D:D,84+INT((ROW()-283)/2))</f>
        <v>0</v>
      </c>
      <c r="H301" s="98" cm="1">
        <f t="array" ref="H301">INDEX(基本!$E:$E,84+INT((ROW()-283)/2))</f>
        <v>0</v>
      </c>
      <c r="I301" s="99"/>
      <c r="J301" s="99"/>
      <c r="K301" s="99"/>
      <c r="L301" s="100"/>
      <c r="M301" s="104"/>
    </row>
    <row r="302" spans="1:13" s="34" customFormat="1" ht="42" customHeight="1" thickBot="1" x14ac:dyDescent="0.2">
      <c r="A302" s="141"/>
      <c r="B302" s="106" cm="1">
        <f t="array" ref="B302">INDEX(基本!$B:$B,84+INT((ROW()-284)/2))</f>
        <v>0</v>
      </c>
      <c r="C302" s="107"/>
      <c r="D302" s="107"/>
      <c r="E302" s="107"/>
      <c r="F302" s="108"/>
      <c r="G302" s="97"/>
      <c r="H302" s="101"/>
      <c r="I302" s="102"/>
      <c r="J302" s="102"/>
      <c r="K302" s="102"/>
      <c r="L302" s="103"/>
      <c r="M302" s="105"/>
    </row>
    <row r="305" spans="1:15" s="1" customFormat="1" ht="17.25" customHeight="1" x14ac:dyDescent="0.2">
      <c r="A305" s="31"/>
      <c r="B305" s="31"/>
      <c r="C305" s="31"/>
      <c r="D305" s="31"/>
      <c r="E305" s="31"/>
      <c r="F305" s="31"/>
      <c r="K305" s="124" t="s">
        <v>0</v>
      </c>
      <c r="L305" s="124"/>
      <c r="M305" s="124"/>
    </row>
    <row r="306" spans="1:15" s="1" customFormat="1" ht="20.100000000000001" customHeight="1" thickBot="1" x14ac:dyDescent="0.25">
      <c r="L306" s="125" t="s">
        <v>1</v>
      </c>
      <c r="M306" s="126"/>
    </row>
    <row r="307" spans="1:15" s="1" customFormat="1" ht="15.75" customHeight="1" x14ac:dyDescent="0.2">
      <c r="A307" s="2" t="s">
        <v>2</v>
      </c>
      <c r="B307" s="3"/>
      <c r="C307" s="3"/>
      <c r="D307" s="3"/>
      <c r="E307" s="3"/>
      <c r="F307" s="3"/>
      <c r="G307" s="3"/>
      <c r="H307" s="3"/>
      <c r="I307" s="3"/>
      <c r="J307" s="35"/>
      <c r="K307" s="4"/>
      <c r="L307" s="127"/>
      <c r="M307" s="128"/>
      <c r="N307" s="9"/>
      <c r="O307" s="9"/>
    </row>
    <row r="308" spans="1:15" s="1" customFormat="1" ht="15.75" customHeight="1" x14ac:dyDescent="0.2">
      <c r="A308" s="5"/>
      <c r="B308" s="133">
        <f>基本!$C$2</f>
        <v>0</v>
      </c>
      <c r="C308" s="133"/>
      <c r="D308" s="133"/>
      <c r="E308" s="133"/>
      <c r="F308" s="133"/>
      <c r="G308" s="133"/>
      <c r="H308" s="133"/>
      <c r="I308" s="133"/>
      <c r="J308" s="36"/>
      <c r="K308" s="4"/>
      <c r="L308" s="129"/>
      <c r="M308" s="130"/>
    </row>
    <row r="309" spans="1:15" s="1" customFormat="1" ht="15.75" customHeight="1" x14ac:dyDescent="0.2">
      <c r="A309" s="5"/>
      <c r="B309" s="133"/>
      <c r="C309" s="133"/>
      <c r="D309" s="133"/>
      <c r="E309" s="133"/>
      <c r="F309" s="133"/>
      <c r="G309" s="133"/>
      <c r="H309" s="133"/>
      <c r="I309" s="133"/>
      <c r="J309" s="36"/>
      <c r="K309" s="4"/>
      <c r="L309" s="131"/>
      <c r="M309" s="132"/>
    </row>
    <row r="310" spans="1:15" s="1" customFormat="1" ht="14.25" customHeight="1" thickBot="1" x14ac:dyDescent="0.25">
      <c r="A310" s="6"/>
      <c r="B310" s="134"/>
      <c r="C310" s="134"/>
      <c r="D310" s="134"/>
      <c r="E310" s="134"/>
      <c r="F310" s="134"/>
      <c r="G310" s="134"/>
      <c r="H310" s="134"/>
      <c r="I310" s="134"/>
      <c r="J310" s="37"/>
      <c r="K310" s="4"/>
      <c r="L310" s="135" t="s">
        <v>17</v>
      </c>
      <c r="M310" s="135"/>
    </row>
    <row r="311" spans="1:15" s="32" customFormat="1" ht="20.100000000000001" customHeight="1" thickBot="1" x14ac:dyDescent="0.4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36"/>
      <c r="M311" s="136"/>
    </row>
    <row r="312" spans="1:15" s="1" customFormat="1" ht="34.5" customHeight="1" thickBot="1" x14ac:dyDescent="0.25">
      <c r="A312" s="4"/>
      <c r="B312" s="137" t="s">
        <v>3</v>
      </c>
      <c r="C312" s="138"/>
      <c r="D312" s="138"/>
      <c r="E312" s="139"/>
      <c r="F312" s="8"/>
      <c r="G312" s="8"/>
      <c r="H312" s="8"/>
      <c r="I312" s="9"/>
      <c r="J312" s="4"/>
      <c r="K312" s="4"/>
      <c r="L312" s="4"/>
      <c r="M312" s="4"/>
    </row>
    <row r="313" spans="1:15" s="1" customFormat="1" ht="24.75" customHeight="1" x14ac:dyDescent="0.2">
      <c r="A313" s="4"/>
      <c r="B313" s="119" t="s">
        <v>20</v>
      </c>
      <c r="C313" s="119"/>
      <c r="D313" s="119"/>
      <c r="E313" s="119"/>
      <c r="F313" s="119"/>
      <c r="G313" s="119"/>
      <c r="H313" s="119"/>
      <c r="I313" s="119"/>
      <c r="J313" s="119"/>
      <c r="K313" s="119"/>
      <c r="L313" s="119"/>
      <c r="M313" s="119"/>
    </row>
    <row r="314" spans="1:15" s="1" customFormat="1" ht="24.75" customHeight="1" x14ac:dyDescent="0.2">
      <c r="A314" s="4"/>
      <c r="B314" s="119"/>
      <c r="C314" s="119"/>
      <c r="D314" s="119"/>
      <c r="E314" s="119"/>
      <c r="F314" s="119"/>
      <c r="G314" s="119"/>
      <c r="H314" s="119"/>
      <c r="I314" s="119"/>
      <c r="J314" s="119"/>
      <c r="K314" s="119"/>
      <c r="L314" s="119"/>
      <c r="M314" s="119"/>
    </row>
    <row r="315" spans="1:15" s="1" customFormat="1" ht="9.75" customHeight="1" thickBot="1" x14ac:dyDescent="0.25">
      <c r="A315" s="4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5" s="33" customFormat="1" ht="44.25" customHeight="1" x14ac:dyDescent="0.4">
      <c r="A316" s="49" t="s">
        <v>4</v>
      </c>
      <c r="B316" s="120" t="s">
        <v>5</v>
      </c>
      <c r="C316" s="121"/>
      <c r="D316" s="121"/>
      <c r="E316" s="121"/>
      <c r="F316" s="122"/>
      <c r="G316" s="50" t="s">
        <v>6</v>
      </c>
      <c r="H316" s="120" t="s">
        <v>7</v>
      </c>
      <c r="I316" s="121"/>
      <c r="J316" s="121"/>
      <c r="K316" s="121"/>
      <c r="L316" s="123"/>
      <c r="M316" s="51" t="s">
        <v>8</v>
      </c>
    </row>
    <row r="317" spans="1:15" s="33" customFormat="1" ht="17.100000000000001" customHeight="1" x14ac:dyDescent="0.4">
      <c r="A317" s="140">
        <v>91</v>
      </c>
      <c r="B317" s="93" cm="1">
        <f t="array" ref="B317">INDEX(基本!$C:$C,94+INT((ROW()-317)/2))</f>
        <v>0</v>
      </c>
      <c r="C317" s="94"/>
      <c r="D317" s="94"/>
      <c r="E317" s="94"/>
      <c r="F317" s="95"/>
      <c r="G317" s="96" cm="1">
        <f t="array" ref="G317">INDEX(基本!$D:D,94+INT((ROW()-317)/2))</f>
        <v>0</v>
      </c>
      <c r="H317" s="98" cm="1">
        <f t="array" ref="H317">INDEX(基本!$E:$E,94+INT((ROW()-317)/2))</f>
        <v>0</v>
      </c>
      <c r="I317" s="99"/>
      <c r="J317" s="99"/>
      <c r="K317" s="99"/>
      <c r="L317" s="100"/>
      <c r="M317" s="117"/>
    </row>
    <row r="318" spans="1:15" s="34" customFormat="1" ht="42" customHeight="1" x14ac:dyDescent="0.15">
      <c r="A318" s="141"/>
      <c r="B318" s="114" cm="1">
        <f t="array" ref="B318">INDEX(基本!$B:$B,94+INT((ROW()-318)/2))</f>
        <v>0</v>
      </c>
      <c r="C318" s="115"/>
      <c r="D318" s="115"/>
      <c r="E318" s="115"/>
      <c r="F318" s="116"/>
      <c r="G318" s="109"/>
      <c r="H318" s="110"/>
      <c r="I318" s="111"/>
      <c r="J318" s="111"/>
      <c r="K318" s="111"/>
      <c r="L318" s="112"/>
      <c r="M318" s="118"/>
    </row>
    <row r="319" spans="1:15" s="34" customFormat="1" ht="17.100000000000001" customHeight="1" x14ac:dyDescent="0.15">
      <c r="A319" s="140">
        <v>92</v>
      </c>
      <c r="B319" s="93" cm="1">
        <f t="array" ref="B319">INDEX(基本!$C:$C,94+INT((ROW()-317)/2))</f>
        <v>0</v>
      </c>
      <c r="C319" s="94"/>
      <c r="D319" s="94"/>
      <c r="E319" s="94"/>
      <c r="F319" s="95"/>
      <c r="G319" s="96" cm="1">
        <f t="array" ref="G319">INDEX(基本!$D:D,94+INT((ROW()-317)/2))</f>
        <v>0</v>
      </c>
      <c r="H319" s="98" cm="1">
        <f t="array" ref="H319">INDEX(基本!$E:$E,94+INT((ROW()-317)/2))</f>
        <v>0</v>
      </c>
      <c r="I319" s="99"/>
      <c r="J319" s="99"/>
      <c r="K319" s="99"/>
      <c r="L319" s="100"/>
      <c r="M319" s="117"/>
    </row>
    <row r="320" spans="1:15" s="34" customFormat="1" ht="42" customHeight="1" x14ac:dyDescent="0.15">
      <c r="A320" s="141"/>
      <c r="B320" s="114" cm="1">
        <f t="array" ref="B320">INDEX(基本!$B:$B,94+INT((ROW()-318)/2))</f>
        <v>0</v>
      </c>
      <c r="C320" s="115"/>
      <c r="D320" s="115"/>
      <c r="E320" s="115"/>
      <c r="F320" s="116"/>
      <c r="G320" s="109"/>
      <c r="H320" s="110"/>
      <c r="I320" s="111"/>
      <c r="J320" s="111"/>
      <c r="K320" s="111"/>
      <c r="L320" s="112"/>
      <c r="M320" s="118"/>
    </row>
    <row r="321" spans="1:13" s="34" customFormat="1" ht="17.100000000000001" customHeight="1" x14ac:dyDescent="0.15">
      <c r="A321" s="140">
        <v>93</v>
      </c>
      <c r="B321" s="93" cm="1">
        <f t="array" ref="B321">INDEX(基本!$C:$C,94+INT((ROW()-317)/2))</f>
        <v>0</v>
      </c>
      <c r="C321" s="94"/>
      <c r="D321" s="94"/>
      <c r="E321" s="94"/>
      <c r="F321" s="95"/>
      <c r="G321" s="96" cm="1">
        <f t="array" ref="G321">INDEX(基本!$D:D,94+INT((ROW()-317)/2))</f>
        <v>0</v>
      </c>
      <c r="H321" s="98" cm="1">
        <f t="array" ref="H321">INDEX(基本!$E:$E,94+INT((ROW()-317)/2))</f>
        <v>0</v>
      </c>
      <c r="I321" s="99"/>
      <c r="J321" s="99"/>
      <c r="K321" s="99"/>
      <c r="L321" s="100"/>
      <c r="M321" s="117"/>
    </row>
    <row r="322" spans="1:13" s="34" customFormat="1" ht="42" customHeight="1" x14ac:dyDescent="0.15">
      <c r="A322" s="141"/>
      <c r="B322" s="114" cm="1">
        <f t="array" ref="B322">INDEX(基本!$B:$B,94+INT((ROW()-318)/2))</f>
        <v>0</v>
      </c>
      <c r="C322" s="115"/>
      <c r="D322" s="115"/>
      <c r="E322" s="115"/>
      <c r="F322" s="116"/>
      <c r="G322" s="109"/>
      <c r="H322" s="110"/>
      <c r="I322" s="111"/>
      <c r="J322" s="111"/>
      <c r="K322" s="111"/>
      <c r="L322" s="112"/>
      <c r="M322" s="118"/>
    </row>
    <row r="323" spans="1:13" s="34" customFormat="1" ht="17.100000000000001" customHeight="1" x14ac:dyDescent="0.15">
      <c r="A323" s="140">
        <v>94</v>
      </c>
      <c r="B323" s="93" cm="1">
        <f t="array" ref="B323">INDEX(基本!$C:$C,94+INT((ROW()-317)/2))</f>
        <v>0</v>
      </c>
      <c r="C323" s="94"/>
      <c r="D323" s="94"/>
      <c r="E323" s="94"/>
      <c r="F323" s="95"/>
      <c r="G323" s="96" cm="1">
        <f t="array" ref="G323">INDEX(基本!$D:D,94+INT((ROW()-317)/2))</f>
        <v>0</v>
      </c>
      <c r="H323" s="98" cm="1">
        <f t="array" ref="H323">INDEX(基本!$E:$E,94+INT((ROW()-317)/2))</f>
        <v>0</v>
      </c>
      <c r="I323" s="99"/>
      <c r="J323" s="99"/>
      <c r="K323" s="99"/>
      <c r="L323" s="100"/>
      <c r="M323" s="104"/>
    </row>
    <row r="324" spans="1:13" s="34" customFormat="1" ht="42" customHeight="1" x14ac:dyDescent="0.15">
      <c r="A324" s="141"/>
      <c r="B324" s="114" cm="1">
        <f t="array" ref="B324">INDEX(基本!$B:$B,94+INT((ROW()-318)/2))</f>
        <v>0</v>
      </c>
      <c r="C324" s="115"/>
      <c r="D324" s="115"/>
      <c r="E324" s="115"/>
      <c r="F324" s="116"/>
      <c r="G324" s="109"/>
      <c r="H324" s="110"/>
      <c r="I324" s="111"/>
      <c r="J324" s="111"/>
      <c r="K324" s="111"/>
      <c r="L324" s="112"/>
      <c r="M324" s="113"/>
    </row>
    <row r="325" spans="1:13" s="34" customFormat="1" ht="17.100000000000001" customHeight="1" x14ac:dyDescent="0.15">
      <c r="A325" s="140">
        <v>95</v>
      </c>
      <c r="B325" s="93" cm="1">
        <f t="array" ref="B325">INDEX(基本!$C:$C,94+INT((ROW()-317)/2))</f>
        <v>0</v>
      </c>
      <c r="C325" s="94"/>
      <c r="D325" s="94"/>
      <c r="E325" s="94"/>
      <c r="F325" s="95"/>
      <c r="G325" s="96" cm="1">
        <f t="array" ref="G325">INDEX(基本!$D:D,94+INT((ROW()-317)/2))</f>
        <v>0</v>
      </c>
      <c r="H325" s="98" cm="1">
        <f t="array" ref="H325">INDEX(基本!$E:$E,94+INT((ROW()-317)/2))</f>
        <v>0</v>
      </c>
      <c r="I325" s="99"/>
      <c r="J325" s="99"/>
      <c r="K325" s="99"/>
      <c r="L325" s="100"/>
      <c r="M325" s="104"/>
    </row>
    <row r="326" spans="1:13" s="34" customFormat="1" ht="42" customHeight="1" x14ac:dyDescent="0.15">
      <c r="A326" s="141"/>
      <c r="B326" s="114" cm="1">
        <f t="array" ref="B326">INDEX(基本!$B:$B,94+INT((ROW()-318)/2))</f>
        <v>0</v>
      </c>
      <c r="C326" s="115"/>
      <c r="D326" s="115"/>
      <c r="E326" s="115"/>
      <c r="F326" s="116"/>
      <c r="G326" s="109"/>
      <c r="H326" s="110"/>
      <c r="I326" s="111"/>
      <c r="J326" s="111"/>
      <c r="K326" s="111"/>
      <c r="L326" s="112"/>
      <c r="M326" s="113"/>
    </row>
    <row r="327" spans="1:13" s="34" customFormat="1" ht="17.100000000000001" customHeight="1" x14ac:dyDescent="0.15">
      <c r="A327" s="140">
        <v>96</v>
      </c>
      <c r="B327" s="93" cm="1">
        <f t="array" ref="B327">INDEX(基本!$C:$C,94+INT((ROW()-317)/2))</f>
        <v>0</v>
      </c>
      <c r="C327" s="94"/>
      <c r="D327" s="94"/>
      <c r="E327" s="94"/>
      <c r="F327" s="95"/>
      <c r="G327" s="96" cm="1">
        <f t="array" ref="G327">INDEX(基本!$D:D,94+INT((ROW()-317)/2))</f>
        <v>0</v>
      </c>
      <c r="H327" s="98" cm="1">
        <f t="array" ref="H327">INDEX(基本!$E:$E,94+INT((ROW()-317)/2))</f>
        <v>0</v>
      </c>
      <c r="I327" s="99"/>
      <c r="J327" s="99"/>
      <c r="K327" s="99"/>
      <c r="L327" s="100"/>
      <c r="M327" s="104"/>
    </row>
    <row r="328" spans="1:13" s="34" customFormat="1" ht="42" customHeight="1" x14ac:dyDescent="0.15">
      <c r="A328" s="141"/>
      <c r="B328" s="114" cm="1">
        <f t="array" ref="B328">INDEX(基本!$B:$B,94+INT((ROW()-318)/2))</f>
        <v>0</v>
      </c>
      <c r="C328" s="115"/>
      <c r="D328" s="115"/>
      <c r="E328" s="115"/>
      <c r="F328" s="116"/>
      <c r="G328" s="109"/>
      <c r="H328" s="110"/>
      <c r="I328" s="111"/>
      <c r="J328" s="111"/>
      <c r="K328" s="111"/>
      <c r="L328" s="112"/>
      <c r="M328" s="113"/>
    </row>
    <row r="329" spans="1:13" s="34" customFormat="1" ht="17.100000000000001" customHeight="1" x14ac:dyDescent="0.15">
      <c r="A329" s="140">
        <v>97</v>
      </c>
      <c r="B329" s="93" cm="1">
        <f t="array" ref="B329">INDEX(基本!$C:$C,94+INT((ROW()-317)/2))</f>
        <v>0</v>
      </c>
      <c r="C329" s="94"/>
      <c r="D329" s="94"/>
      <c r="E329" s="94"/>
      <c r="F329" s="95"/>
      <c r="G329" s="96" cm="1">
        <f t="array" ref="G329">INDEX(基本!$D:D,94+INT((ROW()-317)/2))</f>
        <v>0</v>
      </c>
      <c r="H329" s="98" cm="1">
        <f t="array" ref="H329">INDEX(基本!$E:$E,94+INT((ROW()-317)/2))</f>
        <v>0</v>
      </c>
      <c r="I329" s="99"/>
      <c r="J329" s="99"/>
      <c r="K329" s="99"/>
      <c r="L329" s="100"/>
      <c r="M329" s="104"/>
    </row>
    <row r="330" spans="1:13" s="34" customFormat="1" ht="42" customHeight="1" x14ac:dyDescent="0.15">
      <c r="A330" s="141"/>
      <c r="B330" s="114" cm="1">
        <f t="array" ref="B330">INDEX(基本!$B:$B,94+INT((ROW()-318)/2))</f>
        <v>0</v>
      </c>
      <c r="C330" s="115"/>
      <c r="D330" s="115"/>
      <c r="E330" s="115"/>
      <c r="F330" s="116"/>
      <c r="G330" s="109"/>
      <c r="H330" s="110"/>
      <c r="I330" s="111"/>
      <c r="J330" s="111"/>
      <c r="K330" s="111"/>
      <c r="L330" s="112"/>
      <c r="M330" s="113"/>
    </row>
    <row r="331" spans="1:13" s="34" customFormat="1" ht="17.100000000000001" customHeight="1" x14ac:dyDescent="0.15">
      <c r="A331" s="140">
        <v>98</v>
      </c>
      <c r="B331" s="93" cm="1">
        <f t="array" ref="B331">INDEX(基本!$C:$C,94+INT((ROW()-317)/2))</f>
        <v>0</v>
      </c>
      <c r="C331" s="94"/>
      <c r="D331" s="94"/>
      <c r="E331" s="94"/>
      <c r="F331" s="95"/>
      <c r="G331" s="96" cm="1">
        <f t="array" ref="G331">INDEX(基本!$D:D,94+INT((ROW()-317)/2))</f>
        <v>0</v>
      </c>
      <c r="H331" s="98" cm="1">
        <f t="array" ref="H331">INDEX(基本!$E:$E,94+INT((ROW()-317)/2))</f>
        <v>0</v>
      </c>
      <c r="I331" s="99"/>
      <c r="J331" s="99"/>
      <c r="K331" s="99"/>
      <c r="L331" s="100"/>
      <c r="M331" s="104"/>
    </row>
    <row r="332" spans="1:13" s="34" customFormat="1" ht="42" customHeight="1" x14ac:dyDescent="0.15">
      <c r="A332" s="141"/>
      <c r="B332" s="114" cm="1">
        <f t="array" ref="B332">INDEX(基本!$B:$B,94+INT((ROW()-318)/2))</f>
        <v>0</v>
      </c>
      <c r="C332" s="115"/>
      <c r="D332" s="115"/>
      <c r="E332" s="115"/>
      <c r="F332" s="116"/>
      <c r="G332" s="109"/>
      <c r="H332" s="110"/>
      <c r="I332" s="111"/>
      <c r="J332" s="111"/>
      <c r="K332" s="111"/>
      <c r="L332" s="112"/>
      <c r="M332" s="113"/>
    </row>
    <row r="333" spans="1:13" s="34" customFormat="1" ht="19.5" customHeight="1" x14ac:dyDescent="0.15">
      <c r="A333" s="140">
        <v>99</v>
      </c>
      <c r="B333" s="93" cm="1">
        <f t="array" ref="B333">INDEX(基本!$C:$C,94+INT((ROW()-317)/2))</f>
        <v>0</v>
      </c>
      <c r="C333" s="94"/>
      <c r="D333" s="94"/>
      <c r="E333" s="94"/>
      <c r="F333" s="95"/>
      <c r="G333" s="96" cm="1">
        <f t="array" ref="G333">INDEX(基本!$D:D,94+INT((ROW()-317)/2))</f>
        <v>0</v>
      </c>
      <c r="H333" s="98" cm="1">
        <f t="array" ref="H333">INDEX(基本!$E:$E,94+INT((ROW()-317)/2))</f>
        <v>0</v>
      </c>
      <c r="I333" s="99"/>
      <c r="J333" s="99"/>
      <c r="K333" s="99"/>
      <c r="L333" s="100"/>
      <c r="M333" s="104"/>
    </row>
    <row r="334" spans="1:13" s="34" customFormat="1" ht="42" customHeight="1" x14ac:dyDescent="0.15">
      <c r="A334" s="141"/>
      <c r="B334" s="114" cm="1">
        <f t="array" ref="B334">INDEX(基本!$B:$B,94+INT((ROW()-318)/2))</f>
        <v>0</v>
      </c>
      <c r="C334" s="115"/>
      <c r="D334" s="115"/>
      <c r="E334" s="115"/>
      <c r="F334" s="116"/>
      <c r="G334" s="109"/>
      <c r="H334" s="110"/>
      <c r="I334" s="111"/>
      <c r="J334" s="111"/>
      <c r="K334" s="111"/>
      <c r="L334" s="112"/>
      <c r="M334" s="113"/>
    </row>
    <row r="335" spans="1:13" s="34" customFormat="1" ht="19.5" customHeight="1" x14ac:dyDescent="0.15">
      <c r="A335" s="91">
        <v>100</v>
      </c>
      <c r="B335" s="93" cm="1">
        <f t="array" ref="B335">INDEX(基本!$C:$C,94+INT((ROW()-317)/2))</f>
        <v>0</v>
      </c>
      <c r="C335" s="94"/>
      <c r="D335" s="94"/>
      <c r="E335" s="94"/>
      <c r="F335" s="95"/>
      <c r="G335" s="96" cm="1">
        <f t="array" ref="G335">INDEX(基本!$D:D,94+INT((ROW()-317)/2))</f>
        <v>0</v>
      </c>
      <c r="H335" s="98" cm="1">
        <f t="array" ref="H335">INDEX(基本!$E:$E,94+INT((ROW()-317)/2))</f>
        <v>0</v>
      </c>
      <c r="I335" s="99"/>
      <c r="J335" s="99"/>
      <c r="K335" s="99"/>
      <c r="L335" s="100"/>
      <c r="M335" s="104"/>
    </row>
    <row r="336" spans="1:13" s="34" customFormat="1" ht="42" customHeight="1" thickBot="1" x14ac:dyDescent="0.2">
      <c r="A336" s="92"/>
      <c r="B336" s="106" cm="1">
        <f t="array" ref="B336">INDEX(基本!$B:$B,94+INT((ROW()-318)/2))</f>
        <v>0</v>
      </c>
      <c r="C336" s="107"/>
      <c r="D336" s="107"/>
      <c r="E336" s="107"/>
      <c r="F336" s="108"/>
      <c r="G336" s="97"/>
      <c r="H336" s="101"/>
      <c r="I336" s="102"/>
      <c r="J336" s="102"/>
      <c r="K336" s="102"/>
      <c r="L336" s="103"/>
      <c r="M336" s="105"/>
    </row>
    <row r="339" spans="1:15" s="1" customFormat="1" ht="17.25" customHeight="1" x14ac:dyDescent="0.2">
      <c r="A339" s="31"/>
      <c r="B339" s="31"/>
      <c r="C339" s="31"/>
      <c r="D339" s="31"/>
      <c r="E339" s="31"/>
      <c r="F339" s="31"/>
      <c r="K339" s="124" t="s">
        <v>0</v>
      </c>
      <c r="L339" s="124"/>
      <c r="M339" s="124"/>
    </row>
    <row r="340" spans="1:15" s="1" customFormat="1" ht="20.100000000000001" customHeight="1" thickBot="1" x14ac:dyDescent="0.25">
      <c r="L340" s="125" t="s">
        <v>1</v>
      </c>
      <c r="M340" s="126"/>
    </row>
    <row r="341" spans="1:15" s="1" customFormat="1" ht="15.75" customHeight="1" x14ac:dyDescent="0.2">
      <c r="A341" s="2" t="s">
        <v>2</v>
      </c>
      <c r="B341" s="3"/>
      <c r="C341" s="3"/>
      <c r="D341" s="3"/>
      <c r="E341" s="3"/>
      <c r="F341" s="3"/>
      <c r="G341" s="3"/>
      <c r="H341" s="3"/>
      <c r="I341" s="3"/>
      <c r="J341" s="35"/>
      <c r="K341" s="4"/>
      <c r="L341" s="127"/>
      <c r="M341" s="128"/>
      <c r="N341" s="9"/>
      <c r="O341" s="9"/>
    </row>
    <row r="342" spans="1:15" s="1" customFormat="1" ht="15.75" customHeight="1" x14ac:dyDescent="0.2">
      <c r="A342" s="5"/>
      <c r="B342" s="133">
        <f>基本!$C$2</f>
        <v>0</v>
      </c>
      <c r="C342" s="133"/>
      <c r="D342" s="133"/>
      <c r="E342" s="133"/>
      <c r="F342" s="133"/>
      <c r="G342" s="133"/>
      <c r="H342" s="133"/>
      <c r="I342" s="133"/>
      <c r="J342" s="36"/>
      <c r="K342" s="4"/>
      <c r="L342" s="129"/>
      <c r="M342" s="130"/>
    </row>
    <row r="343" spans="1:15" s="1" customFormat="1" ht="15.75" customHeight="1" x14ac:dyDescent="0.2">
      <c r="A343" s="5"/>
      <c r="B343" s="133"/>
      <c r="C343" s="133"/>
      <c r="D343" s="133"/>
      <c r="E343" s="133"/>
      <c r="F343" s="133"/>
      <c r="G343" s="133"/>
      <c r="H343" s="133"/>
      <c r="I343" s="133"/>
      <c r="J343" s="36"/>
      <c r="K343" s="4"/>
      <c r="L343" s="131"/>
      <c r="M343" s="132"/>
    </row>
    <row r="344" spans="1:15" s="1" customFormat="1" ht="14.25" customHeight="1" thickBot="1" x14ac:dyDescent="0.25">
      <c r="A344" s="6"/>
      <c r="B344" s="134"/>
      <c r="C344" s="134"/>
      <c r="D344" s="134"/>
      <c r="E344" s="134"/>
      <c r="F344" s="134"/>
      <c r="G344" s="134"/>
      <c r="H344" s="134"/>
      <c r="I344" s="134"/>
      <c r="J344" s="37"/>
      <c r="K344" s="4"/>
      <c r="L344" s="135" t="s">
        <v>17</v>
      </c>
      <c r="M344" s="135"/>
    </row>
    <row r="345" spans="1:15" s="32" customFormat="1" ht="20.100000000000001" customHeight="1" thickBot="1" x14ac:dyDescent="0.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136"/>
      <c r="M345" s="136"/>
    </row>
    <row r="346" spans="1:15" s="1" customFormat="1" ht="34.5" customHeight="1" thickBot="1" x14ac:dyDescent="0.25">
      <c r="A346" s="4"/>
      <c r="B346" s="137" t="s">
        <v>3</v>
      </c>
      <c r="C346" s="138"/>
      <c r="D346" s="138"/>
      <c r="E346" s="139"/>
      <c r="F346" s="8"/>
      <c r="G346" s="8"/>
      <c r="H346" s="8"/>
      <c r="I346" s="9"/>
      <c r="J346" s="4"/>
      <c r="K346" s="4"/>
      <c r="L346" s="4"/>
      <c r="M346" s="4"/>
    </row>
    <row r="347" spans="1:15" s="1" customFormat="1" ht="24.75" customHeight="1" x14ac:dyDescent="0.2">
      <c r="A347" s="4"/>
      <c r="B347" s="119" t="s">
        <v>20</v>
      </c>
      <c r="C347" s="119"/>
      <c r="D347" s="119"/>
      <c r="E347" s="119"/>
      <c r="F347" s="119"/>
      <c r="G347" s="119"/>
      <c r="H347" s="119"/>
      <c r="I347" s="119"/>
      <c r="J347" s="119"/>
      <c r="K347" s="119"/>
      <c r="L347" s="119"/>
      <c r="M347" s="119"/>
    </row>
    <row r="348" spans="1:15" s="1" customFormat="1" ht="24.75" customHeight="1" x14ac:dyDescent="0.2">
      <c r="A348" s="4"/>
      <c r="B348" s="119"/>
      <c r="C348" s="119"/>
      <c r="D348" s="119"/>
      <c r="E348" s="119"/>
      <c r="F348" s="119"/>
      <c r="G348" s="119"/>
      <c r="H348" s="119"/>
      <c r="I348" s="119"/>
      <c r="J348" s="119"/>
      <c r="K348" s="119"/>
      <c r="L348" s="119"/>
      <c r="M348" s="119"/>
    </row>
    <row r="349" spans="1:15" s="1" customFormat="1" ht="9.75" customHeight="1" thickBot="1" x14ac:dyDescent="0.25">
      <c r="A349" s="4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5" s="33" customFormat="1" ht="44.25" customHeight="1" x14ac:dyDescent="0.4">
      <c r="A350" s="49" t="s">
        <v>4</v>
      </c>
      <c r="B350" s="120" t="s">
        <v>5</v>
      </c>
      <c r="C350" s="121"/>
      <c r="D350" s="121"/>
      <c r="E350" s="121"/>
      <c r="F350" s="122"/>
      <c r="G350" s="50" t="s">
        <v>6</v>
      </c>
      <c r="H350" s="120" t="s">
        <v>7</v>
      </c>
      <c r="I350" s="121"/>
      <c r="J350" s="121"/>
      <c r="K350" s="121"/>
      <c r="L350" s="123"/>
      <c r="M350" s="51" t="s">
        <v>8</v>
      </c>
    </row>
    <row r="351" spans="1:15" s="33" customFormat="1" ht="17.100000000000001" customHeight="1" x14ac:dyDescent="0.4">
      <c r="A351" s="91">
        <v>101</v>
      </c>
      <c r="B351" s="93" cm="1">
        <f t="array" ref="B351">INDEX(基本!$C:$C,104+INT((ROW()-351)/2))</f>
        <v>0</v>
      </c>
      <c r="C351" s="94"/>
      <c r="D351" s="94"/>
      <c r="E351" s="94"/>
      <c r="F351" s="95"/>
      <c r="G351" s="96" cm="1">
        <f t="array" ref="G351">INDEX(基本!$D:D,104+INT((ROW()-351)/2))</f>
        <v>0</v>
      </c>
      <c r="H351" s="98" cm="1">
        <f t="array" ref="H351">INDEX(基本!$E:$E,104+INT((ROW()-351)/2))</f>
        <v>0</v>
      </c>
      <c r="I351" s="99"/>
      <c r="J351" s="99"/>
      <c r="K351" s="99"/>
      <c r="L351" s="100"/>
      <c r="M351" s="117"/>
    </row>
    <row r="352" spans="1:15" s="34" customFormat="1" ht="42" customHeight="1" x14ac:dyDescent="0.15">
      <c r="A352" s="92"/>
      <c r="B352" s="114" cm="1">
        <f t="array" ref="B352">INDEX(基本!$B:$B,104+INT((ROW()-352)/2))</f>
        <v>0</v>
      </c>
      <c r="C352" s="115"/>
      <c r="D352" s="115"/>
      <c r="E352" s="115"/>
      <c r="F352" s="116"/>
      <c r="G352" s="109"/>
      <c r="H352" s="110"/>
      <c r="I352" s="111"/>
      <c r="J352" s="111"/>
      <c r="K352" s="111"/>
      <c r="L352" s="112"/>
      <c r="M352" s="118"/>
    </row>
    <row r="353" spans="1:13" s="34" customFormat="1" ht="17.100000000000001" customHeight="1" x14ac:dyDescent="0.15">
      <c r="A353" s="91">
        <v>102</v>
      </c>
      <c r="B353" s="93" cm="1">
        <f t="array" ref="B353">INDEX(基本!$C:$C,104+INT((ROW()-351)/2))</f>
        <v>0</v>
      </c>
      <c r="C353" s="94"/>
      <c r="D353" s="94"/>
      <c r="E353" s="94"/>
      <c r="F353" s="95"/>
      <c r="G353" s="96" cm="1">
        <f t="array" ref="G353">INDEX(基本!$D:D,104+INT((ROW()-351)/2))</f>
        <v>0</v>
      </c>
      <c r="H353" s="98" cm="1">
        <f t="array" ref="H353">INDEX(基本!$E:$E,104+INT((ROW()-351)/2))</f>
        <v>0</v>
      </c>
      <c r="I353" s="99"/>
      <c r="J353" s="99"/>
      <c r="K353" s="99"/>
      <c r="L353" s="100"/>
      <c r="M353" s="117"/>
    </row>
    <row r="354" spans="1:13" s="34" customFormat="1" ht="42" customHeight="1" x14ac:dyDescent="0.15">
      <c r="A354" s="92"/>
      <c r="B354" s="114" cm="1">
        <f t="array" ref="B354">INDEX(基本!$B:$B,104+INT((ROW()-352)/2))</f>
        <v>0</v>
      </c>
      <c r="C354" s="115"/>
      <c r="D354" s="115"/>
      <c r="E354" s="115"/>
      <c r="F354" s="116"/>
      <c r="G354" s="109"/>
      <c r="H354" s="110"/>
      <c r="I354" s="111"/>
      <c r="J354" s="111"/>
      <c r="K354" s="111"/>
      <c r="L354" s="112"/>
      <c r="M354" s="118"/>
    </row>
    <row r="355" spans="1:13" s="34" customFormat="1" ht="17.100000000000001" customHeight="1" x14ac:dyDescent="0.15">
      <c r="A355" s="91">
        <v>103</v>
      </c>
      <c r="B355" s="93" cm="1">
        <f t="array" ref="B355">INDEX(基本!$C:$C,104+INT((ROW()-351)/2))</f>
        <v>0</v>
      </c>
      <c r="C355" s="94"/>
      <c r="D355" s="94"/>
      <c r="E355" s="94"/>
      <c r="F355" s="95"/>
      <c r="G355" s="96" cm="1">
        <f t="array" ref="G355">INDEX(基本!$D:D,104+INT((ROW()-351)/2))</f>
        <v>0</v>
      </c>
      <c r="H355" s="98" cm="1">
        <f t="array" ref="H355">INDEX(基本!$E:$E,104+INT((ROW()-351)/2))</f>
        <v>0</v>
      </c>
      <c r="I355" s="99"/>
      <c r="J355" s="99"/>
      <c r="K355" s="99"/>
      <c r="L355" s="100"/>
      <c r="M355" s="117"/>
    </row>
    <row r="356" spans="1:13" s="34" customFormat="1" ht="42" customHeight="1" x14ac:dyDescent="0.15">
      <c r="A356" s="92"/>
      <c r="B356" s="114" cm="1">
        <f t="array" ref="B356">INDEX(基本!$B:$B,104+INT((ROW()-352)/2))</f>
        <v>0</v>
      </c>
      <c r="C356" s="115"/>
      <c r="D356" s="115"/>
      <c r="E356" s="115"/>
      <c r="F356" s="116"/>
      <c r="G356" s="109"/>
      <c r="H356" s="110"/>
      <c r="I356" s="111"/>
      <c r="J356" s="111"/>
      <c r="K356" s="111"/>
      <c r="L356" s="112"/>
      <c r="M356" s="118"/>
    </row>
    <row r="357" spans="1:13" s="34" customFormat="1" ht="17.100000000000001" customHeight="1" x14ac:dyDescent="0.15">
      <c r="A357" s="91">
        <v>104</v>
      </c>
      <c r="B357" s="93" cm="1">
        <f t="array" ref="B357">INDEX(基本!$C:$C,104+INT((ROW()-351)/2))</f>
        <v>0</v>
      </c>
      <c r="C357" s="94"/>
      <c r="D357" s="94"/>
      <c r="E357" s="94"/>
      <c r="F357" s="95"/>
      <c r="G357" s="96" cm="1">
        <f t="array" ref="G357">INDEX(基本!$D:D,104+INT((ROW()-351)/2))</f>
        <v>0</v>
      </c>
      <c r="H357" s="98" cm="1">
        <f t="array" ref="H357">INDEX(基本!$E:$E,104+INT((ROW()-351)/2))</f>
        <v>0</v>
      </c>
      <c r="I357" s="99"/>
      <c r="J357" s="99"/>
      <c r="K357" s="99"/>
      <c r="L357" s="100"/>
      <c r="M357" s="104"/>
    </row>
    <row r="358" spans="1:13" s="34" customFormat="1" ht="42" customHeight="1" x14ac:dyDescent="0.15">
      <c r="A358" s="92"/>
      <c r="B358" s="114" cm="1">
        <f t="array" ref="B358">INDEX(基本!$B:$B,104+INT((ROW()-352)/2))</f>
        <v>0</v>
      </c>
      <c r="C358" s="115"/>
      <c r="D358" s="115"/>
      <c r="E358" s="115"/>
      <c r="F358" s="116"/>
      <c r="G358" s="109"/>
      <c r="H358" s="110"/>
      <c r="I358" s="111"/>
      <c r="J358" s="111"/>
      <c r="K358" s="111"/>
      <c r="L358" s="112"/>
      <c r="M358" s="113"/>
    </row>
    <row r="359" spans="1:13" s="34" customFormat="1" ht="17.100000000000001" customHeight="1" x14ac:dyDescent="0.15">
      <c r="A359" s="91">
        <v>105</v>
      </c>
      <c r="B359" s="93" cm="1">
        <f t="array" ref="B359">INDEX(基本!$C:$C,104+INT((ROW()-351)/2))</f>
        <v>0</v>
      </c>
      <c r="C359" s="94"/>
      <c r="D359" s="94"/>
      <c r="E359" s="94"/>
      <c r="F359" s="95"/>
      <c r="G359" s="96" cm="1">
        <f t="array" ref="G359">INDEX(基本!$D:D,104+INT((ROW()-351)/2))</f>
        <v>0</v>
      </c>
      <c r="H359" s="98" cm="1">
        <f t="array" ref="H359">INDEX(基本!$E:$E,104+INT((ROW()-351)/2))</f>
        <v>0</v>
      </c>
      <c r="I359" s="99"/>
      <c r="J359" s="99"/>
      <c r="K359" s="99"/>
      <c r="L359" s="100"/>
      <c r="M359" s="104"/>
    </row>
    <row r="360" spans="1:13" s="34" customFormat="1" ht="42" customHeight="1" x14ac:dyDescent="0.15">
      <c r="A360" s="92"/>
      <c r="B360" s="114" cm="1">
        <f t="array" ref="B360">INDEX(基本!$B:$B,104+INT((ROW()-352)/2))</f>
        <v>0</v>
      </c>
      <c r="C360" s="115"/>
      <c r="D360" s="115"/>
      <c r="E360" s="115"/>
      <c r="F360" s="116"/>
      <c r="G360" s="109"/>
      <c r="H360" s="110"/>
      <c r="I360" s="111"/>
      <c r="J360" s="111"/>
      <c r="K360" s="111"/>
      <c r="L360" s="112"/>
      <c r="M360" s="113"/>
    </row>
    <row r="361" spans="1:13" s="34" customFormat="1" ht="17.100000000000001" customHeight="1" x14ac:dyDescent="0.15">
      <c r="A361" s="91">
        <v>106</v>
      </c>
      <c r="B361" s="93" cm="1">
        <f t="array" ref="B361">INDEX(基本!$C:$C,104+INT((ROW()-351)/2))</f>
        <v>0</v>
      </c>
      <c r="C361" s="94"/>
      <c r="D361" s="94"/>
      <c r="E361" s="94"/>
      <c r="F361" s="95"/>
      <c r="G361" s="96" cm="1">
        <f t="array" ref="G361">INDEX(基本!$D:D,104+INT((ROW()-351)/2))</f>
        <v>0</v>
      </c>
      <c r="H361" s="98" cm="1">
        <f t="array" ref="H361">INDEX(基本!$E:$E,104+INT((ROW()-351)/2))</f>
        <v>0</v>
      </c>
      <c r="I361" s="99"/>
      <c r="J361" s="99"/>
      <c r="K361" s="99"/>
      <c r="L361" s="100"/>
      <c r="M361" s="104"/>
    </row>
    <row r="362" spans="1:13" s="34" customFormat="1" ht="42" customHeight="1" x14ac:dyDescent="0.15">
      <c r="A362" s="92"/>
      <c r="B362" s="114" cm="1">
        <f t="array" ref="B362">INDEX(基本!$B:$B,104+INT((ROW()-352)/2))</f>
        <v>0</v>
      </c>
      <c r="C362" s="115"/>
      <c r="D362" s="115"/>
      <c r="E362" s="115"/>
      <c r="F362" s="116"/>
      <c r="G362" s="109"/>
      <c r="H362" s="110"/>
      <c r="I362" s="111"/>
      <c r="J362" s="111"/>
      <c r="K362" s="111"/>
      <c r="L362" s="112"/>
      <c r="M362" s="113"/>
    </row>
    <row r="363" spans="1:13" s="34" customFormat="1" ht="17.100000000000001" customHeight="1" x14ac:dyDescent="0.15">
      <c r="A363" s="91">
        <v>107</v>
      </c>
      <c r="B363" s="93" cm="1">
        <f t="array" ref="B363">INDEX(基本!$C:$C,104+INT((ROW()-351)/2))</f>
        <v>0</v>
      </c>
      <c r="C363" s="94"/>
      <c r="D363" s="94"/>
      <c r="E363" s="94"/>
      <c r="F363" s="95"/>
      <c r="G363" s="96" cm="1">
        <f t="array" ref="G363">INDEX(基本!$D:D,104+INT((ROW()-351)/2))</f>
        <v>0</v>
      </c>
      <c r="H363" s="98" cm="1">
        <f t="array" ref="H363">INDEX(基本!$E:$E,104+INT((ROW()-351)/2))</f>
        <v>0</v>
      </c>
      <c r="I363" s="99"/>
      <c r="J363" s="99"/>
      <c r="K363" s="99"/>
      <c r="L363" s="100"/>
      <c r="M363" s="104"/>
    </row>
    <row r="364" spans="1:13" s="34" customFormat="1" ht="42" customHeight="1" x14ac:dyDescent="0.15">
      <c r="A364" s="92"/>
      <c r="B364" s="114" cm="1">
        <f t="array" ref="B364">INDEX(基本!$B:$B,104+INT((ROW()-352)/2))</f>
        <v>0</v>
      </c>
      <c r="C364" s="115"/>
      <c r="D364" s="115"/>
      <c r="E364" s="115"/>
      <c r="F364" s="116"/>
      <c r="G364" s="109"/>
      <c r="H364" s="110"/>
      <c r="I364" s="111"/>
      <c r="J364" s="111"/>
      <c r="K364" s="111"/>
      <c r="L364" s="112"/>
      <c r="M364" s="113"/>
    </row>
    <row r="365" spans="1:13" s="34" customFormat="1" ht="17.100000000000001" customHeight="1" x14ac:dyDescent="0.15">
      <c r="A365" s="91">
        <v>108</v>
      </c>
      <c r="B365" s="93" cm="1">
        <f t="array" ref="B365">INDEX(基本!$C:$C,104+INT((ROW()-351)/2))</f>
        <v>0</v>
      </c>
      <c r="C365" s="94"/>
      <c r="D365" s="94"/>
      <c r="E365" s="94"/>
      <c r="F365" s="95"/>
      <c r="G365" s="96" cm="1">
        <f t="array" ref="G365">INDEX(基本!$D:D,104+INT((ROW()-351)/2))</f>
        <v>0</v>
      </c>
      <c r="H365" s="98" cm="1">
        <f t="array" ref="H365">INDEX(基本!$E:$E,104+INT((ROW()-351)/2))</f>
        <v>0</v>
      </c>
      <c r="I365" s="99"/>
      <c r="J365" s="99"/>
      <c r="K365" s="99"/>
      <c r="L365" s="100"/>
      <c r="M365" s="104"/>
    </row>
    <row r="366" spans="1:13" s="34" customFormat="1" ht="42" customHeight="1" x14ac:dyDescent="0.15">
      <c r="A366" s="92"/>
      <c r="B366" s="114" cm="1">
        <f t="array" ref="B366">INDEX(基本!$B:$B,104+INT((ROW()-352)/2))</f>
        <v>0</v>
      </c>
      <c r="C366" s="115"/>
      <c r="D366" s="115"/>
      <c r="E366" s="115"/>
      <c r="F366" s="116"/>
      <c r="G366" s="109"/>
      <c r="H366" s="110"/>
      <c r="I366" s="111"/>
      <c r="J366" s="111"/>
      <c r="K366" s="111"/>
      <c r="L366" s="112"/>
      <c r="M366" s="113"/>
    </row>
    <row r="367" spans="1:13" s="34" customFormat="1" ht="19.5" customHeight="1" x14ac:dyDescent="0.15">
      <c r="A367" s="91">
        <v>109</v>
      </c>
      <c r="B367" s="93" cm="1">
        <f t="array" ref="B367">INDEX(基本!$C:$C,104+INT((ROW()-351)/2))</f>
        <v>0</v>
      </c>
      <c r="C367" s="94"/>
      <c r="D367" s="94"/>
      <c r="E367" s="94"/>
      <c r="F367" s="95"/>
      <c r="G367" s="96" cm="1">
        <f t="array" ref="G367">INDEX(基本!$D:D,104+INT((ROW()-351)/2))</f>
        <v>0</v>
      </c>
      <c r="H367" s="98" cm="1">
        <f t="array" ref="H367">INDEX(基本!$E:$E,104+INT((ROW()-351)/2))</f>
        <v>0</v>
      </c>
      <c r="I367" s="99"/>
      <c r="J367" s="99"/>
      <c r="K367" s="99"/>
      <c r="L367" s="100"/>
      <c r="M367" s="104"/>
    </row>
    <row r="368" spans="1:13" s="34" customFormat="1" ht="42" customHeight="1" x14ac:dyDescent="0.15">
      <c r="A368" s="92"/>
      <c r="B368" s="114" cm="1">
        <f t="array" ref="B368">INDEX(基本!$B:$B,104+INT((ROW()-352)/2))</f>
        <v>0</v>
      </c>
      <c r="C368" s="115"/>
      <c r="D368" s="115"/>
      <c r="E368" s="115"/>
      <c r="F368" s="116"/>
      <c r="G368" s="109"/>
      <c r="H368" s="110"/>
      <c r="I368" s="111"/>
      <c r="J368" s="111"/>
      <c r="K368" s="111"/>
      <c r="L368" s="112"/>
      <c r="M368" s="113"/>
    </row>
    <row r="369" spans="1:15" s="34" customFormat="1" ht="19.5" customHeight="1" x14ac:dyDescent="0.15">
      <c r="A369" s="91">
        <v>110</v>
      </c>
      <c r="B369" s="93" cm="1">
        <f t="array" ref="B369">INDEX(基本!$C:$C,104+INT((ROW()-351)/2))</f>
        <v>0</v>
      </c>
      <c r="C369" s="94"/>
      <c r="D369" s="94"/>
      <c r="E369" s="94"/>
      <c r="F369" s="95"/>
      <c r="G369" s="96" cm="1">
        <f t="array" ref="G369">INDEX(基本!$D:D,104+INT((ROW()-351)/2))</f>
        <v>0</v>
      </c>
      <c r="H369" s="98" cm="1">
        <f t="array" ref="H369">INDEX(基本!$E:$E,104+INT((ROW()-351)/2))</f>
        <v>0</v>
      </c>
      <c r="I369" s="99"/>
      <c r="J369" s="99"/>
      <c r="K369" s="99"/>
      <c r="L369" s="100"/>
      <c r="M369" s="104"/>
    </row>
    <row r="370" spans="1:15" s="34" customFormat="1" ht="42" customHeight="1" thickBot="1" x14ac:dyDescent="0.2">
      <c r="A370" s="92"/>
      <c r="B370" s="106" cm="1">
        <f t="array" ref="B370">INDEX(基本!$B:$B,104+INT((ROW()-352)/2))</f>
        <v>0</v>
      </c>
      <c r="C370" s="107"/>
      <c r="D370" s="107"/>
      <c r="E370" s="107"/>
      <c r="F370" s="108"/>
      <c r="G370" s="97"/>
      <c r="H370" s="101"/>
      <c r="I370" s="102"/>
      <c r="J370" s="102"/>
      <c r="K370" s="102"/>
      <c r="L370" s="103"/>
      <c r="M370" s="105"/>
    </row>
    <row r="373" spans="1:15" s="1" customFormat="1" ht="17.25" customHeight="1" x14ac:dyDescent="0.2">
      <c r="A373" s="31"/>
      <c r="B373" s="31"/>
      <c r="C373" s="31"/>
      <c r="D373" s="31"/>
      <c r="E373" s="31"/>
      <c r="F373" s="31"/>
      <c r="K373" s="124" t="s">
        <v>0</v>
      </c>
      <c r="L373" s="124"/>
      <c r="M373" s="124"/>
    </row>
    <row r="374" spans="1:15" s="1" customFormat="1" ht="20.100000000000001" customHeight="1" thickBot="1" x14ac:dyDescent="0.25">
      <c r="L374" s="125" t="s">
        <v>1</v>
      </c>
      <c r="M374" s="126"/>
    </row>
    <row r="375" spans="1:15" s="1" customFormat="1" ht="15.75" customHeight="1" x14ac:dyDescent="0.2">
      <c r="A375" s="2" t="s">
        <v>2</v>
      </c>
      <c r="B375" s="3"/>
      <c r="C375" s="3"/>
      <c r="D375" s="3"/>
      <c r="E375" s="3"/>
      <c r="F375" s="3"/>
      <c r="G375" s="3"/>
      <c r="H375" s="3"/>
      <c r="I375" s="3"/>
      <c r="J375" s="35"/>
      <c r="K375" s="4"/>
      <c r="L375" s="127"/>
      <c r="M375" s="128"/>
      <c r="N375" s="9"/>
      <c r="O375" s="9"/>
    </row>
    <row r="376" spans="1:15" s="1" customFormat="1" ht="15.75" customHeight="1" x14ac:dyDescent="0.2">
      <c r="A376" s="5"/>
      <c r="B376" s="133">
        <f>基本!$C$2</f>
        <v>0</v>
      </c>
      <c r="C376" s="133"/>
      <c r="D376" s="133"/>
      <c r="E376" s="133"/>
      <c r="F376" s="133"/>
      <c r="G376" s="133"/>
      <c r="H376" s="133"/>
      <c r="I376" s="133"/>
      <c r="J376" s="36"/>
      <c r="K376" s="4"/>
      <c r="L376" s="129"/>
      <c r="M376" s="130"/>
    </row>
    <row r="377" spans="1:15" s="1" customFormat="1" ht="15.75" customHeight="1" x14ac:dyDescent="0.2">
      <c r="A377" s="5"/>
      <c r="B377" s="133"/>
      <c r="C377" s="133"/>
      <c r="D377" s="133"/>
      <c r="E377" s="133"/>
      <c r="F377" s="133"/>
      <c r="G377" s="133"/>
      <c r="H377" s="133"/>
      <c r="I377" s="133"/>
      <c r="J377" s="36"/>
      <c r="K377" s="4"/>
      <c r="L377" s="131"/>
      <c r="M377" s="132"/>
    </row>
    <row r="378" spans="1:15" s="1" customFormat="1" ht="14.25" customHeight="1" thickBot="1" x14ac:dyDescent="0.25">
      <c r="A378" s="6"/>
      <c r="B378" s="134"/>
      <c r="C378" s="134"/>
      <c r="D378" s="134"/>
      <c r="E378" s="134"/>
      <c r="F378" s="134"/>
      <c r="G378" s="134"/>
      <c r="H378" s="134"/>
      <c r="I378" s="134"/>
      <c r="J378" s="37"/>
      <c r="K378" s="4"/>
      <c r="L378" s="135" t="s">
        <v>17</v>
      </c>
      <c r="M378" s="135"/>
    </row>
    <row r="379" spans="1:15" s="32" customFormat="1" ht="20.100000000000001" customHeight="1" thickBot="1" x14ac:dyDescent="0.4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36"/>
      <c r="M379" s="136"/>
    </row>
    <row r="380" spans="1:15" s="1" customFormat="1" ht="34.5" customHeight="1" thickBot="1" x14ac:dyDescent="0.25">
      <c r="A380" s="4"/>
      <c r="B380" s="137" t="s">
        <v>3</v>
      </c>
      <c r="C380" s="138"/>
      <c r="D380" s="138"/>
      <c r="E380" s="139"/>
      <c r="F380" s="8"/>
      <c r="G380" s="8"/>
      <c r="H380" s="8"/>
      <c r="I380" s="9"/>
      <c r="J380" s="4"/>
      <c r="K380" s="4"/>
      <c r="L380" s="4"/>
      <c r="M380" s="4"/>
    </row>
    <row r="381" spans="1:15" s="1" customFormat="1" ht="24.75" customHeight="1" x14ac:dyDescent="0.2">
      <c r="A381" s="4"/>
      <c r="B381" s="119" t="s">
        <v>20</v>
      </c>
      <c r="C381" s="119"/>
      <c r="D381" s="119"/>
      <c r="E381" s="119"/>
      <c r="F381" s="119"/>
      <c r="G381" s="119"/>
      <c r="H381" s="119"/>
      <c r="I381" s="119"/>
      <c r="J381" s="119"/>
      <c r="K381" s="119"/>
      <c r="L381" s="119"/>
      <c r="M381" s="119"/>
    </row>
    <row r="382" spans="1:15" s="1" customFormat="1" ht="24.75" customHeight="1" x14ac:dyDescent="0.2">
      <c r="A382" s="4"/>
      <c r="B382" s="119"/>
      <c r="C382" s="119"/>
      <c r="D382" s="119"/>
      <c r="E382" s="119"/>
      <c r="F382" s="119"/>
      <c r="G382" s="119"/>
      <c r="H382" s="119"/>
      <c r="I382" s="119"/>
      <c r="J382" s="119"/>
      <c r="K382" s="119"/>
      <c r="L382" s="119"/>
      <c r="M382" s="119"/>
    </row>
    <row r="383" spans="1:15" s="1" customFormat="1" ht="9.75" customHeight="1" thickBot="1" x14ac:dyDescent="0.25">
      <c r="A383" s="4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5" s="33" customFormat="1" ht="44.25" customHeight="1" x14ac:dyDescent="0.4">
      <c r="A384" s="49" t="s">
        <v>4</v>
      </c>
      <c r="B384" s="120" t="s">
        <v>5</v>
      </c>
      <c r="C384" s="121"/>
      <c r="D384" s="121"/>
      <c r="E384" s="121"/>
      <c r="F384" s="122"/>
      <c r="G384" s="50" t="s">
        <v>6</v>
      </c>
      <c r="H384" s="120" t="s">
        <v>7</v>
      </c>
      <c r="I384" s="121"/>
      <c r="J384" s="121"/>
      <c r="K384" s="121"/>
      <c r="L384" s="123"/>
      <c r="M384" s="51" t="s">
        <v>8</v>
      </c>
    </row>
    <row r="385" spans="1:13" s="33" customFormat="1" ht="17.100000000000001" customHeight="1" x14ac:dyDescent="0.4">
      <c r="A385" s="91">
        <v>111</v>
      </c>
      <c r="B385" s="93" cm="1">
        <f t="array" ref="B385">INDEX(基本!$C:$C,114+INT((ROW()-385)/2))</f>
        <v>0</v>
      </c>
      <c r="C385" s="94"/>
      <c r="D385" s="94"/>
      <c r="E385" s="94"/>
      <c r="F385" s="95"/>
      <c r="G385" s="96" cm="1">
        <f t="array" ref="G385">INDEX(基本!$D:D,114+INT((ROW()-385)/2))</f>
        <v>0</v>
      </c>
      <c r="H385" s="98" cm="1">
        <f t="array" ref="H385">INDEX(基本!$E:$E,114+INT((ROW()-385)/2))</f>
        <v>0</v>
      </c>
      <c r="I385" s="99"/>
      <c r="J385" s="99"/>
      <c r="K385" s="99"/>
      <c r="L385" s="100"/>
      <c r="M385" s="117"/>
    </row>
    <row r="386" spans="1:13" s="34" customFormat="1" ht="42" customHeight="1" x14ac:dyDescent="0.15">
      <c r="A386" s="92"/>
      <c r="B386" s="114" cm="1">
        <f t="array" ref="B386">INDEX(基本!$B:$B,114+INT((ROW()-386)/2))</f>
        <v>0</v>
      </c>
      <c r="C386" s="115"/>
      <c r="D386" s="115"/>
      <c r="E386" s="115"/>
      <c r="F386" s="116"/>
      <c r="G386" s="109"/>
      <c r="H386" s="110"/>
      <c r="I386" s="111"/>
      <c r="J386" s="111"/>
      <c r="K386" s="111"/>
      <c r="L386" s="112"/>
      <c r="M386" s="118"/>
    </row>
    <row r="387" spans="1:13" s="34" customFormat="1" ht="17.100000000000001" customHeight="1" x14ac:dyDescent="0.15">
      <c r="A387" s="91">
        <v>112</v>
      </c>
      <c r="B387" s="93" cm="1">
        <f t="array" ref="B387">INDEX(基本!$C:$C,114+INT((ROW()-385)/2))</f>
        <v>0</v>
      </c>
      <c r="C387" s="94"/>
      <c r="D387" s="94"/>
      <c r="E387" s="94"/>
      <c r="F387" s="95"/>
      <c r="G387" s="96" cm="1">
        <f t="array" ref="G387">INDEX(基本!$D:D,114+INT((ROW()-385)/2))</f>
        <v>0</v>
      </c>
      <c r="H387" s="98" cm="1">
        <f t="array" ref="H387">INDEX(基本!$E:$E,114+INT((ROW()-385)/2))</f>
        <v>0</v>
      </c>
      <c r="I387" s="99"/>
      <c r="J387" s="99"/>
      <c r="K387" s="99"/>
      <c r="L387" s="100"/>
      <c r="M387" s="117"/>
    </row>
    <row r="388" spans="1:13" s="34" customFormat="1" ht="42" customHeight="1" x14ac:dyDescent="0.15">
      <c r="A388" s="92"/>
      <c r="B388" s="114" cm="1">
        <f t="array" ref="B388">INDEX(基本!$B:$B,114+INT((ROW()-386)/2))</f>
        <v>0</v>
      </c>
      <c r="C388" s="115"/>
      <c r="D388" s="115"/>
      <c r="E388" s="115"/>
      <c r="F388" s="116"/>
      <c r="G388" s="109"/>
      <c r="H388" s="110"/>
      <c r="I388" s="111"/>
      <c r="J388" s="111"/>
      <c r="K388" s="111"/>
      <c r="L388" s="112"/>
      <c r="M388" s="118"/>
    </row>
    <row r="389" spans="1:13" s="34" customFormat="1" ht="17.100000000000001" customHeight="1" x14ac:dyDescent="0.15">
      <c r="A389" s="91">
        <v>113</v>
      </c>
      <c r="B389" s="93" cm="1">
        <f t="array" ref="B389">INDEX(基本!$C:$C,114+INT((ROW()-385)/2))</f>
        <v>0</v>
      </c>
      <c r="C389" s="94"/>
      <c r="D389" s="94"/>
      <c r="E389" s="94"/>
      <c r="F389" s="95"/>
      <c r="G389" s="96" cm="1">
        <f t="array" ref="G389">INDEX(基本!$D:D,114+INT((ROW()-385)/2))</f>
        <v>0</v>
      </c>
      <c r="H389" s="98" cm="1">
        <f t="array" ref="H389">INDEX(基本!$E:$E,114+INT((ROW()-385)/2))</f>
        <v>0</v>
      </c>
      <c r="I389" s="99"/>
      <c r="J389" s="99"/>
      <c r="K389" s="99"/>
      <c r="L389" s="100"/>
      <c r="M389" s="117"/>
    </row>
    <row r="390" spans="1:13" s="34" customFormat="1" ht="42" customHeight="1" x14ac:dyDescent="0.15">
      <c r="A390" s="92"/>
      <c r="B390" s="114" cm="1">
        <f t="array" ref="B390">INDEX(基本!$B:$B,114+INT((ROW()-386)/2))</f>
        <v>0</v>
      </c>
      <c r="C390" s="115"/>
      <c r="D390" s="115"/>
      <c r="E390" s="115"/>
      <c r="F390" s="116"/>
      <c r="G390" s="109"/>
      <c r="H390" s="110"/>
      <c r="I390" s="111"/>
      <c r="J390" s="111"/>
      <c r="K390" s="111"/>
      <c r="L390" s="112"/>
      <c r="M390" s="118"/>
    </row>
    <row r="391" spans="1:13" s="34" customFormat="1" ht="17.100000000000001" customHeight="1" x14ac:dyDescent="0.15">
      <c r="A391" s="91">
        <v>114</v>
      </c>
      <c r="B391" s="93" cm="1">
        <f t="array" ref="B391">INDEX(基本!$C:$C,114+INT((ROW()-385)/2))</f>
        <v>0</v>
      </c>
      <c r="C391" s="94"/>
      <c r="D391" s="94"/>
      <c r="E391" s="94"/>
      <c r="F391" s="95"/>
      <c r="G391" s="96" cm="1">
        <f t="array" ref="G391">INDEX(基本!$D:D,114+INT((ROW()-385)/2))</f>
        <v>0</v>
      </c>
      <c r="H391" s="98" cm="1">
        <f t="array" ref="H391">INDEX(基本!$E:$E,114+INT((ROW()-385)/2))</f>
        <v>0</v>
      </c>
      <c r="I391" s="99"/>
      <c r="J391" s="99"/>
      <c r="K391" s="99"/>
      <c r="L391" s="100"/>
      <c r="M391" s="104"/>
    </row>
    <row r="392" spans="1:13" s="34" customFormat="1" ht="42" customHeight="1" x14ac:dyDescent="0.15">
      <c r="A392" s="92"/>
      <c r="B392" s="114" cm="1">
        <f t="array" ref="B392">INDEX(基本!$B:$B,114+INT((ROW()-386)/2))</f>
        <v>0</v>
      </c>
      <c r="C392" s="115"/>
      <c r="D392" s="115"/>
      <c r="E392" s="115"/>
      <c r="F392" s="116"/>
      <c r="G392" s="109"/>
      <c r="H392" s="110"/>
      <c r="I392" s="111"/>
      <c r="J392" s="111"/>
      <c r="K392" s="111"/>
      <c r="L392" s="112"/>
      <c r="M392" s="113"/>
    </row>
    <row r="393" spans="1:13" s="34" customFormat="1" ht="17.100000000000001" customHeight="1" x14ac:dyDescent="0.15">
      <c r="A393" s="91">
        <v>115</v>
      </c>
      <c r="B393" s="93" cm="1">
        <f t="array" ref="B393">INDEX(基本!$C:$C,114+INT((ROW()-385)/2))</f>
        <v>0</v>
      </c>
      <c r="C393" s="94"/>
      <c r="D393" s="94"/>
      <c r="E393" s="94"/>
      <c r="F393" s="95"/>
      <c r="G393" s="96" cm="1">
        <f t="array" ref="G393">INDEX(基本!$D:D,114+INT((ROW()-385)/2))</f>
        <v>0</v>
      </c>
      <c r="H393" s="98" cm="1">
        <f t="array" ref="H393">INDEX(基本!$E:$E,114+INT((ROW()-385)/2))</f>
        <v>0</v>
      </c>
      <c r="I393" s="99"/>
      <c r="J393" s="99"/>
      <c r="K393" s="99"/>
      <c r="L393" s="100"/>
      <c r="M393" s="104"/>
    </row>
    <row r="394" spans="1:13" s="34" customFormat="1" ht="42" customHeight="1" x14ac:dyDescent="0.15">
      <c r="A394" s="92"/>
      <c r="B394" s="114" cm="1">
        <f t="array" ref="B394">INDEX(基本!$B:$B,114+INT((ROW()-386)/2))</f>
        <v>0</v>
      </c>
      <c r="C394" s="115"/>
      <c r="D394" s="115"/>
      <c r="E394" s="115"/>
      <c r="F394" s="116"/>
      <c r="G394" s="109"/>
      <c r="H394" s="110"/>
      <c r="I394" s="111"/>
      <c r="J394" s="111"/>
      <c r="K394" s="111"/>
      <c r="L394" s="112"/>
      <c r="M394" s="113"/>
    </row>
    <row r="395" spans="1:13" s="34" customFormat="1" ht="17.100000000000001" customHeight="1" x14ac:dyDescent="0.15">
      <c r="A395" s="91">
        <v>116</v>
      </c>
      <c r="B395" s="93" cm="1">
        <f t="array" ref="B395">INDEX(基本!$C:$C,114+INT((ROW()-385)/2))</f>
        <v>0</v>
      </c>
      <c r="C395" s="94"/>
      <c r="D395" s="94"/>
      <c r="E395" s="94"/>
      <c r="F395" s="95"/>
      <c r="G395" s="96" cm="1">
        <f t="array" ref="G395">INDEX(基本!$D:D,114+INT((ROW()-385)/2))</f>
        <v>0</v>
      </c>
      <c r="H395" s="98" cm="1">
        <f t="array" ref="H395">INDEX(基本!$E:$E,114+INT((ROW()-385)/2))</f>
        <v>0</v>
      </c>
      <c r="I395" s="99"/>
      <c r="J395" s="99"/>
      <c r="K395" s="99"/>
      <c r="L395" s="100"/>
      <c r="M395" s="104"/>
    </row>
    <row r="396" spans="1:13" s="34" customFormat="1" ht="42" customHeight="1" x14ac:dyDescent="0.15">
      <c r="A396" s="92"/>
      <c r="B396" s="114" cm="1">
        <f t="array" ref="B396">INDEX(基本!$B:$B,114+INT((ROW()-386)/2))</f>
        <v>0</v>
      </c>
      <c r="C396" s="115"/>
      <c r="D396" s="115"/>
      <c r="E396" s="115"/>
      <c r="F396" s="116"/>
      <c r="G396" s="109"/>
      <c r="H396" s="110"/>
      <c r="I396" s="111"/>
      <c r="J396" s="111"/>
      <c r="K396" s="111"/>
      <c r="L396" s="112"/>
      <c r="M396" s="113"/>
    </row>
    <row r="397" spans="1:13" s="34" customFormat="1" ht="17.100000000000001" customHeight="1" x14ac:dyDescent="0.15">
      <c r="A397" s="91">
        <v>117</v>
      </c>
      <c r="B397" s="93" cm="1">
        <f t="array" ref="B397">INDEX(基本!$C:$C,114+INT((ROW()-385)/2))</f>
        <v>0</v>
      </c>
      <c r="C397" s="94"/>
      <c r="D397" s="94"/>
      <c r="E397" s="94"/>
      <c r="F397" s="95"/>
      <c r="G397" s="96" cm="1">
        <f t="array" ref="G397">INDEX(基本!$D:D,114+INT((ROW()-385)/2))</f>
        <v>0</v>
      </c>
      <c r="H397" s="98" cm="1">
        <f t="array" ref="H397">INDEX(基本!$E:$E,114+INT((ROW()-385)/2))</f>
        <v>0</v>
      </c>
      <c r="I397" s="99"/>
      <c r="J397" s="99"/>
      <c r="K397" s="99"/>
      <c r="L397" s="100"/>
      <c r="M397" s="104"/>
    </row>
    <row r="398" spans="1:13" s="34" customFormat="1" ht="42" customHeight="1" x14ac:dyDescent="0.15">
      <c r="A398" s="92"/>
      <c r="B398" s="114" cm="1">
        <f t="array" ref="B398">INDEX(基本!$B:$B,114+INT((ROW()-386)/2))</f>
        <v>0</v>
      </c>
      <c r="C398" s="115"/>
      <c r="D398" s="115"/>
      <c r="E398" s="115"/>
      <c r="F398" s="116"/>
      <c r="G398" s="109"/>
      <c r="H398" s="110"/>
      <c r="I398" s="111"/>
      <c r="J398" s="111"/>
      <c r="K398" s="111"/>
      <c r="L398" s="112"/>
      <c r="M398" s="113"/>
    </row>
    <row r="399" spans="1:13" s="34" customFormat="1" ht="17.100000000000001" customHeight="1" x14ac:dyDescent="0.15">
      <c r="A399" s="91">
        <v>118</v>
      </c>
      <c r="B399" s="93" cm="1">
        <f t="array" ref="B399">INDEX(基本!$C:$C,114+INT((ROW()-385)/2))</f>
        <v>0</v>
      </c>
      <c r="C399" s="94"/>
      <c r="D399" s="94"/>
      <c r="E399" s="94"/>
      <c r="F399" s="95"/>
      <c r="G399" s="96" cm="1">
        <f t="array" ref="G399">INDEX(基本!$D:D,114+INT((ROW()-385)/2))</f>
        <v>0</v>
      </c>
      <c r="H399" s="98" cm="1">
        <f t="array" ref="H399">INDEX(基本!$E:$E,114+INT((ROW()-385)/2))</f>
        <v>0</v>
      </c>
      <c r="I399" s="99"/>
      <c r="J399" s="99"/>
      <c r="K399" s="99"/>
      <c r="L399" s="100"/>
      <c r="M399" s="104"/>
    </row>
    <row r="400" spans="1:13" s="34" customFormat="1" ht="42" customHeight="1" x14ac:dyDescent="0.15">
      <c r="A400" s="92"/>
      <c r="B400" s="114" cm="1">
        <f t="array" ref="B400">INDEX(基本!$B:$B,114+INT((ROW()-386)/2))</f>
        <v>0</v>
      </c>
      <c r="C400" s="115"/>
      <c r="D400" s="115"/>
      <c r="E400" s="115"/>
      <c r="F400" s="116"/>
      <c r="G400" s="109"/>
      <c r="H400" s="110"/>
      <c r="I400" s="111"/>
      <c r="J400" s="111"/>
      <c r="K400" s="111"/>
      <c r="L400" s="112"/>
      <c r="M400" s="113"/>
    </row>
    <row r="401" spans="1:15" s="34" customFormat="1" ht="19.5" customHeight="1" x14ac:dyDescent="0.15">
      <c r="A401" s="91">
        <v>119</v>
      </c>
      <c r="B401" s="93" cm="1">
        <f t="array" ref="B401">INDEX(基本!$C:$C,114+INT((ROW()-385)/2))</f>
        <v>0</v>
      </c>
      <c r="C401" s="94"/>
      <c r="D401" s="94"/>
      <c r="E401" s="94"/>
      <c r="F401" s="95"/>
      <c r="G401" s="96" cm="1">
        <f t="array" ref="G401">INDEX(基本!$D:D,114+INT((ROW()-385)/2))</f>
        <v>0</v>
      </c>
      <c r="H401" s="98" cm="1">
        <f t="array" ref="H401">INDEX(基本!$E:$E,114+INT((ROW()-385)/2))</f>
        <v>0</v>
      </c>
      <c r="I401" s="99"/>
      <c r="J401" s="99"/>
      <c r="K401" s="99"/>
      <c r="L401" s="100"/>
      <c r="M401" s="104"/>
    </row>
    <row r="402" spans="1:15" s="34" customFormat="1" ht="42" customHeight="1" x14ac:dyDescent="0.15">
      <c r="A402" s="92"/>
      <c r="B402" s="114" cm="1">
        <f t="array" ref="B402">INDEX(基本!$B:$B,114+INT((ROW()-386)/2))</f>
        <v>0</v>
      </c>
      <c r="C402" s="115"/>
      <c r="D402" s="115"/>
      <c r="E402" s="115"/>
      <c r="F402" s="116"/>
      <c r="G402" s="109"/>
      <c r="H402" s="110"/>
      <c r="I402" s="111"/>
      <c r="J402" s="111"/>
      <c r="K402" s="111"/>
      <c r="L402" s="112"/>
      <c r="M402" s="113"/>
    </row>
    <row r="403" spans="1:15" s="34" customFormat="1" ht="19.5" customHeight="1" x14ac:dyDescent="0.15">
      <c r="A403" s="91">
        <v>120</v>
      </c>
      <c r="B403" s="93" cm="1">
        <f t="array" ref="B403">INDEX(基本!$C:$C,114+INT((ROW()-385)/2))</f>
        <v>0</v>
      </c>
      <c r="C403" s="94"/>
      <c r="D403" s="94"/>
      <c r="E403" s="94"/>
      <c r="F403" s="95"/>
      <c r="G403" s="96" cm="1">
        <f t="array" ref="G403">INDEX(基本!$D:D,114+INT((ROW()-385)/2))</f>
        <v>0</v>
      </c>
      <c r="H403" s="98" cm="1">
        <f t="array" ref="H403">INDEX(基本!$E:$E,114+INT((ROW()-385)/2))</f>
        <v>0</v>
      </c>
      <c r="I403" s="99"/>
      <c r="J403" s="99"/>
      <c r="K403" s="99"/>
      <c r="L403" s="100"/>
      <c r="M403" s="104"/>
    </row>
    <row r="404" spans="1:15" s="34" customFormat="1" ht="42" customHeight="1" thickBot="1" x14ac:dyDescent="0.2">
      <c r="A404" s="92"/>
      <c r="B404" s="106" cm="1">
        <f t="array" ref="B404">INDEX(基本!$B:$B,114+INT((ROW()-386)/2))</f>
        <v>0</v>
      </c>
      <c r="C404" s="107"/>
      <c r="D404" s="107"/>
      <c r="E404" s="107"/>
      <c r="F404" s="108"/>
      <c r="G404" s="97"/>
      <c r="H404" s="101"/>
      <c r="I404" s="102"/>
      <c r="J404" s="102"/>
      <c r="K404" s="102"/>
      <c r="L404" s="103"/>
      <c r="M404" s="105"/>
    </row>
    <row r="405" spans="1:15" x14ac:dyDescent="0.4">
      <c r="A405" s="52"/>
    </row>
    <row r="406" spans="1:15" x14ac:dyDescent="0.4">
      <c r="A406" s="52"/>
    </row>
    <row r="407" spans="1:15" s="1" customFormat="1" ht="17.25" customHeight="1" x14ac:dyDescent="0.2">
      <c r="A407" s="42"/>
      <c r="B407" s="31"/>
      <c r="C407" s="31"/>
      <c r="D407" s="31"/>
      <c r="E407" s="31"/>
      <c r="F407" s="31"/>
      <c r="K407" s="124" t="s">
        <v>0</v>
      </c>
      <c r="L407" s="124"/>
      <c r="M407" s="124"/>
    </row>
    <row r="408" spans="1:15" s="1" customFormat="1" ht="20.100000000000001" customHeight="1" thickBot="1" x14ac:dyDescent="0.25">
      <c r="A408" s="43"/>
      <c r="L408" s="125" t="s">
        <v>1</v>
      </c>
      <c r="M408" s="126"/>
    </row>
    <row r="409" spans="1:15" s="1" customFormat="1" ht="15.75" customHeight="1" x14ac:dyDescent="0.2">
      <c r="A409" s="44" t="s">
        <v>2</v>
      </c>
      <c r="B409" s="3"/>
      <c r="C409" s="3"/>
      <c r="D409" s="3"/>
      <c r="E409" s="3"/>
      <c r="F409" s="3"/>
      <c r="G409" s="3"/>
      <c r="H409" s="3"/>
      <c r="I409" s="3"/>
      <c r="J409" s="35"/>
      <c r="K409" s="4"/>
      <c r="L409" s="127"/>
      <c r="M409" s="128"/>
      <c r="N409" s="9"/>
      <c r="O409" s="9"/>
    </row>
    <row r="410" spans="1:15" s="1" customFormat="1" ht="15.75" customHeight="1" x14ac:dyDescent="0.2">
      <c r="A410" s="46"/>
      <c r="B410" s="133">
        <f>基本!$C$2</f>
        <v>0</v>
      </c>
      <c r="C410" s="133"/>
      <c r="D410" s="133"/>
      <c r="E410" s="133"/>
      <c r="F410" s="133"/>
      <c r="G410" s="133"/>
      <c r="H410" s="133"/>
      <c r="I410" s="133"/>
      <c r="J410" s="36"/>
      <c r="K410" s="4"/>
      <c r="L410" s="129"/>
      <c r="M410" s="130"/>
    </row>
    <row r="411" spans="1:15" s="1" customFormat="1" ht="15.75" customHeight="1" x14ac:dyDescent="0.2">
      <c r="A411" s="46"/>
      <c r="B411" s="133"/>
      <c r="C411" s="133"/>
      <c r="D411" s="133"/>
      <c r="E411" s="133"/>
      <c r="F411" s="133"/>
      <c r="G411" s="133"/>
      <c r="H411" s="133"/>
      <c r="I411" s="133"/>
      <c r="J411" s="36"/>
      <c r="K411" s="4"/>
      <c r="L411" s="131"/>
      <c r="M411" s="132"/>
    </row>
    <row r="412" spans="1:15" s="1" customFormat="1" ht="14.25" customHeight="1" thickBot="1" x14ac:dyDescent="0.25">
      <c r="A412" s="47"/>
      <c r="B412" s="134"/>
      <c r="C412" s="134"/>
      <c r="D412" s="134"/>
      <c r="E412" s="134"/>
      <c r="F412" s="134"/>
      <c r="G412" s="134"/>
      <c r="H412" s="134"/>
      <c r="I412" s="134"/>
      <c r="J412" s="37"/>
      <c r="K412" s="4"/>
      <c r="L412" s="135" t="s">
        <v>17</v>
      </c>
      <c r="M412" s="135"/>
    </row>
    <row r="413" spans="1:15" s="32" customFormat="1" ht="20.100000000000001" customHeight="1" thickBot="1" x14ac:dyDescent="0.45">
      <c r="A413" s="48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36"/>
      <c r="M413" s="136"/>
    </row>
    <row r="414" spans="1:15" s="1" customFormat="1" ht="34.5" customHeight="1" thickBot="1" x14ac:dyDescent="0.25">
      <c r="A414" s="45"/>
      <c r="B414" s="137" t="s">
        <v>3</v>
      </c>
      <c r="C414" s="138"/>
      <c r="D414" s="138"/>
      <c r="E414" s="139"/>
      <c r="F414" s="8"/>
      <c r="G414" s="8"/>
      <c r="H414" s="8"/>
      <c r="I414" s="9"/>
      <c r="J414" s="4"/>
      <c r="K414" s="4"/>
      <c r="L414" s="4"/>
      <c r="M414" s="4"/>
    </row>
    <row r="415" spans="1:15" s="1" customFormat="1" ht="24.75" customHeight="1" x14ac:dyDescent="0.2">
      <c r="A415" s="45"/>
      <c r="B415" s="119" t="s">
        <v>20</v>
      </c>
      <c r="C415" s="119"/>
      <c r="D415" s="119"/>
      <c r="E415" s="119"/>
      <c r="F415" s="119"/>
      <c r="G415" s="119"/>
      <c r="H415" s="119"/>
      <c r="I415" s="119"/>
      <c r="J415" s="119"/>
      <c r="K415" s="119"/>
      <c r="L415" s="119"/>
      <c r="M415" s="119"/>
    </row>
    <row r="416" spans="1:15" s="1" customFormat="1" ht="24.75" customHeight="1" x14ac:dyDescent="0.2">
      <c r="A416" s="45"/>
      <c r="B416" s="119"/>
      <c r="C416" s="119"/>
      <c r="D416" s="119"/>
      <c r="E416" s="119"/>
      <c r="F416" s="119"/>
      <c r="G416" s="119"/>
      <c r="H416" s="119"/>
      <c r="I416" s="119"/>
      <c r="J416" s="119"/>
      <c r="K416" s="119"/>
      <c r="L416" s="119"/>
      <c r="M416" s="119"/>
    </row>
    <row r="417" spans="1:13" s="1" customFormat="1" ht="9.75" customHeight="1" thickBot="1" x14ac:dyDescent="0.25">
      <c r="A417" s="4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s="33" customFormat="1" ht="44.25" customHeight="1" x14ac:dyDescent="0.4">
      <c r="A418" s="53" t="s">
        <v>4</v>
      </c>
      <c r="B418" s="120" t="s">
        <v>5</v>
      </c>
      <c r="C418" s="121"/>
      <c r="D418" s="121"/>
      <c r="E418" s="121"/>
      <c r="F418" s="122"/>
      <c r="G418" s="50" t="s">
        <v>6</v>
      </c>
      <c r="H418" s="120" t="s">
        <v>7</v>
      </c>
      <c r="I418" s="121"/>
      <c r="J418" s="121"/>
      <c r="K418" s="121"/>
      <c r="L418" s="123"/>
      <c r="M418" s="51" t="s">
        <v>8</v>
      </c>
    </row>
    <row r="419" spans="1:13" s="33" customFormat="1" ht="17.100000000000001" customHeight="1" x14ac:dyDescent="0.4">
      <c r="A419" s="91">
        <v>121</v>
      </c>
      <c r="B419" s="93" cm="1">
        <f t="array" ref="B419">INDEX(基本!$C:$C,124+INT((ROW()-419)/2))</f>
        <v>0</v>
      </c>
      <c r="C419" s="94"/>
      <c r="D419" s="94"/>
      <c r="E419" s="94"/>
      <c r="F419" s="95"/>
      <c r="G419" s="96" cm="1">
        <f t="array" ref="G419">INDEX(基本!$D:D,124+INT((ROW()-419)/2))</f>
        <v>0</v>
      </c>
      <c r="H419" s="98" cm="1">
        <f t="array" ref="H419">INDEX(基本!$E:$E,124+INT((ROW()-419)/2))</f>
        <v>0</v>
      </c>
      <c r="I419" s="99"/>
      <c r="J419" s="99"/>
      <c r="K419" s="99"/>
      <c r="L419" s="100"/>
      <c r="M419" s="117"/>
    </row>
    <row r="420" spans="1:13" s="34" customFormat="1" ht="42" customHeight="1" x14ac:dyDescent="0.15">
      <c r="A420" s="92"/>
      <c r="B420" s="114" cm="1">
        <f t="array" ref="B420">INDEX(基本!$B:$B,124+INT((ROW()-420)/2))</f>
        <v>0</v>
      </c>
      <c r="C420" s="115"/>
      <c r="D420" s="115"/>
      <c r="E420" s="115"/>
      <c r="F420" s="116"/>
      <c r="G420" s="109"/>
      <c r="H420" s="110"/>
      <c r="I420" s="111"/>
      <c r="J420" s="111"/>
      <c r="K420" s="111"/>
      <c r="L420" s="112"/>
      <c r="M420" s="118"/>
    </row>
    <row r="421" spans="1:13" s="34" customFormat="1" ht="17.100000000000001" customHeight="1" x14ac:dyDescent="0.15">
      <c r="A421" s="91">
        <v>122</v>
      </c>
      <c r="B421" s="93" cm="1">
        <f t="array" ref="B421">INDEX(基本!$C:$C,124+INT((ROW()-419)/2))</f>
        <v>0</v>
      </c>
      <c r="C421" s="94"/>
      <c r="D421" s="94"/>
      <c r="E421" s="94"/>
      <c r="F421" s="95"/>
      <c r="G421" s="96" cm="1">
        <f t="array" ref="G421">INDEX(基本!$D:D,124+INT((ROW()-419)/2))</f>
        <v>0</v>
      </c>
      <c r="H421" s="98" cm="1">
        <f t="array" ref="H421">INDEX(基本!$E:$E,124+INT((ROW()-419)/2))</f>
        <v>0</v>
      </c>
      <c r="I421" s="99"/>
      <c r="J421" s="99"/>
      <c r="K421" s="99"/>
      <c r="L421" s="100"/>
      <c r="M421" s="117"/>
    </row>
    <row r="422" spans="1:13" s="34" customFormat="1" ht="42" customHeight="1" x14ac:dyDescent="0.15">
      <c r="A422" s="92"/>
      <c r="B422" s="114" cm="1">
        <f t="array" ref="B422">INDEX(基本!$B:$B,124+INT((ROW()-420)/2))</f>
        <v>0</v>
      </c>
      <c r="C422" s="115"/>
      <c r="D422" s="115"/>
      <c r="E422" s="115"/>
      <c r="F422" s="116"/>
      <c r="G422" s="109"/>
      <c r="H422" s="110"/>
      <c r="I422" s="111"/>
      <c r="J422" s="111"/>
      <c r="K422" s="111"/>
      <c r="L422" s="112"/>
      <c r="M422" s="118"/>
    </row>
    <row r="423" spans="1:13" s="34" customFormat="1" ht="17.100000000000001" customHeight="1" x14ac:dyDescent="0.15">
      <c r="A423" s="91">
        <v>123</v>
      </c>
      <c r="B423" s="93" cm="1">
        <f t="array" ref="B423">INDEX(基本!$C:$C,124+INT((ROW()-419)/2))</f>
        <v>0</v>
      </c>
      <c r="C423" s="94"/>
      <c r="D423" s="94"/>
      <c r="E423" s="94"/>
      <c r="F423" s="95"/>
      <c r="G423" s="96" cm="1">
        <f t="array" ref="G423">INDEX(基本!$D:D,124+INT((ROW()-419)/2))</f>
        <v>0</v>
      </c>
      <c r="H423" s="98" cm="1">
        <f t="array" ref="H423">INDEX(基本!$E:$E,124+INT((ROW()-419)/2))</f>
        <v>0</v>
      </c>
      <c r="I423" s="99"/>
      <c r="J423" s="99"/>
      <c r="K423" s="99"/>
      <c r="L423" s="100"/>
      <c r="M423" s="117"/>
    </row>
    <row r="424" spans="1:13" s="34" customFormat="1" ht="42" customHeight="1" x14ac:dyDescent="0.15">
      <c r="A424" s="92"/>
      <c r="B424" s="114" cm="1">
        <f t="array" ref="B424">INDEX(基本!$B:$B,124+INT((ROW()-420)/2))</f>
        <v>0</v>
      </c>
      <c r="C424" s="115"/>
      <c r="D424" s="115"/>
      <c r="E424" s="115"/>
      <c r="F424" s="116"/>
      <c r="G424" s="109"/>
      <c r="H424" s="110"/>
      <c r="I424" s="111"/>
      <c r="J424" s="111"/>
      <c r="K424" s="111"/>
      <c r="L424" s="112"/>
      <c r="M424" s="118"/>
    </row>
    <row r="425" spans="1:13" s="34" customFormat="1" ht="17.100000000000001" customHeight="1" x14ac:dyDescent="0.15">
      <c r="A425" s="91">
        <v>124</v>
      </c>
      <c r="B425" s="93" cm="1">
        <f t="array" ref="B425">INDEX(基本!$C:$C,124+INT((ROW()-419)/2))</f>
        <v>0</v>
      </c>
      <c r="C425" s="94"/>
      <c r="D425" s="94"/>
      <c r="E425" s="94"/>
      <c r="F425" s="95"/>
      <c r="G425" s="96" cm="1">
        <f t="array" ref="G425">INDEX(基本!$D:D,124+INT((ROW()-419)/2))</f>
        <v>0</v>
      </c>
      <c r="H425" s="98" cm="1">
        <f t="array" ref="H425">INDEX(基本!$E:$E,124+INT((ROW()-419)/2))</f>
        <v>0</v>
      </c>
      <c r="I425" s="99"/>
      <c r="J425" s="99"/>
      <c r="K425" s="99"/>
      <c r="L425" s="100"/>
      <c r="M425" s="104"/>
    </row>
    <row r="426" spans="1:13" s="34" customFormat="1" ht="42" customHeight="1" x14ac:dyDescent="0.15">
      <c r="A426" s="92"/>
      <c r="B426" s="114" cm="1">
        <f t="array" ref="B426">INDEX(基本!$B:$B,124+INT((ROW()-420)/2))</f>
        <v>0</v>
      </c>
      <c r="C426" s="115"/>
      <c r="D426" s="115"/>
      <c r="E426" s="115"/>
      <c r="F426" s="116"/>
      <c r="G426" s="109"/>
      <c r="H426" s="110"/>
      <c r="I426" s="111"/>
      <c r="J426" s="111"/>
      <c r="K426" s="111"/>
      <c r="L426" s="112"/>
      <c r="M426" s="113"/>
    </row>
    <row r="427" spans="1:13" s="34" customFormat="1" ht="17.100000000000001" customHeight="1" x14ac:dyDescent="0.15">
      <c r="A427" s="91">
        <v>125</v>
      </c>
      <c r="B427" s="93" cm="1">
        <f t="array" ref="B427">INDEX(基本!$C:$C,124+INT((ROW()-419)/2))</f>
        <v>0</v>
      </c>
      <c r="C427" s="94"/>
      <c r="D427" s="94"/>
      <c r="E427" s="94"/>
      <c r="F427" s="95"/>
      <c r="G427" s="96" cm="1">
        <f t="array" ref="G427">INDEX(基本!$D:D,124+INT((ROW()-419)/2))</f>
        <v>0</v>
      </c>
      <c r="H427" s="98" cm="1">
        <f t="array" ref="H427">INDEX(基本!$E:$E,124+INT((ROW()-419)/2))</f>
        <v>0</v>
      </c>
      <c r="I427" s="99"/>
      <c r="J427" s="99"/>
      <c r="K427" s="99"/>
      <c r="L427" s="100"/>
      <c r="M427" s="104"/>
    </row>
    <row r="428" spans="1:13" s="34" customFormat="1" ht="42" customHeight="1" x14ac:dyDescent="0.15">
      <c r="A428" s="92"/>
      <c r="B428" s="114" cm="1">
        <f t="array" ref="B428">INDEX(基本!$B:$B,124+INT((ROW()-420)/2))</f>
        <v>0</v>
      </c>
      <c r="C428" s="115"/>
      <c r="D428" s="115"/>
      <c r="E428" s="115"/>
      <c r="F428" s="116"/>
      <c r="G428" s="109"/>
      <c r="H428" s="110"/>
      <c r="I428" s="111"/>
      <c r="J428" s="111"/>
      <c r="K428" s="111"/>
      <c r="L428" s="112"/>
      <c r="M428" s="113"/>
    </row>
    <row r="429" spans="1:13" s="34" customFormat="1" ht="17.100000000000001" customHeight="1" x14ac:dyDescent="0.15">
      <c r="A429" s="91">
        <v>126</v>
      </c>
      <c r="B429" s="93" cm="1">
        <f t="array" ref="B429">INDEX(基本!$C:$C,124+INT((ROW()-419)/2))</f>
        <v>0</v>
      </c>
      <c r="C429" s="94"/>
      <c r="D429" s="94"/>
      <c r="E429" s="94"/>
      <c r="F429" s="95"/>
      <c r="G429" s="96" cm="1">
        <f t="array" ref="G429">INDEX(基本!$D:D,124+INT((ROW()-419)/2))</f>
        <v>0</v>
      </c>
      <c r="H429" s="98" cm="1">
        <f t="array" ref="H429">INDEX(基本!$E:$E,124+INT((ROW()-419)/2))</f>
        <v>0</v>
      </c>
      <c r="I429" s="99"/>
      <c r="J429" s="99"/>
      <c r="K429" s="99"/>
      <c r="L429" s="100"/>
      <c r="M429" s="104"/>
    </row>
    <row r="430" spans="1:13" s="34" customFormat="1" ht="42" customHeight="1" x14ac:dyDescent="0.15">
      <c r="A430" s="92"/>
      <c r="B430" s="114" cm="1">
        <f t="array" ref="B430">INDEX(基本!$B:$B,124+INT((ROW()-420)/2))</f>
        <v>0</v>
      </c>
      <c r="C430" s="115"/>
      <c r="D430" s="115"/>
      <c r="E430" s="115"/>
      <c r="F430" s="116"/>
      <c r="G430" s="109"/>
      <c r="H430" s="110"/>
      <c r="I430" s="111"/>
      <c r="J430" s="111"/>
      <c r="K430" s="111"/>
      <c r="L430" s="112"/>
      <c r="M430" s="113"/>
    </row>
    <row r="431" spans="1:13" s="34" customFormat="1" ht="17.100000000000001" customHeight="1" x14ac:dyDescent="0.15">
      <c r="A431" s="91">
        <v>127</v>
      </c>
      <c r="B431" s="93" cm="1">
        <f t="array" ref="B431">INDEX(基本!$C:$C,124+INT((ROW()-419)/2))</f>
        <v>0</v>
      </c>
      <c r="C431" s="94"/>
      <c r="D431" s="94"/>
      <c r="E431" s="94"/>
      <c r="F431" s="95"/>
      <c r="G431" s="96" cm="1">
        <f t="array" ref="G431">INDEX(基本!$D:D,124+INT((ROW()-419)/2))</f>
        <v>0</v>
      </c>
      <c r="H431" s="98" cm="1">
        <f t="array" ref="H431">INDEX(基本!$E:$E,124+INT((ROW()-419)/2))</f>
        <v>0</v>
      </c>
      <c r="I431" s="99"/>
      <c r="J431" s="99"/>
      <c r="K431" s="99"/>
      <c r="L431" s="100"/>
      <c r="M431" s="104"/>
    </row>
    <row r="432" spans="1:13" s="34" customFormat="1" ht="42" customHeight="1" x14ac:dyDescent="0.15">
      <c r="A432" s="92"/>
      <c r="B432" s="114" cm="1">
        <f t="array" ref="B432">INDEX(基本!$B:$B,124+INT((ROW()-420)/2))</f>
        <v>0</v>
      </c>
      <c r="C432" s="115"/>
      <c r="D432" s="115"/>
      <c r="E432" s="115"/>
      <c r="F432" s="116"/>
      <c r="G432" s="109"/>
      <c r="H432" s="110"/>
      <c r="I432" s="111"/>
      <c r="J432" s="111"/>
      <c r="K432" s="111"/>
      <c r="L432" s="112"/>
      <c r="M432" s="113"/>
    </row>
    <row r="433" spans="1:15" s="34" customFormat="1" ht="17.100000000000001" customHeight="1" x14ac:dyDescent="0.15">
      <c r="A433" s="91">
        <v>128</v>
      </c>
      <c r="B433" s="93" cm="1">
        <f t="array" ref="B433">INDEX(基本!$C:$C,124+INT((ROW()-419)/2))</f>
        <v>0</v>
      </c>
      <c r="C433" s="94"/>
      <c r="D433" s="94"/>
      <c r="E433" s="94"/>
      <c r="F433" s="95"/>
      <c r="G433" s="96" cm="1">
        <f t="array" ref="G433">INDEX(基本!$D:D,124+INT((ROW()-419)/2))</f>
        <v>0</v>
      </c>
      <c r="H433" s="98" cm="1">
        <f t="array" ref="H433">INDEX(基本!$E:$E,124+INT((ROW()-419)/2))</f>
        <v>0</v>
      </c>
      <c r="I433" s="99"/>
      <c r="J433" s="99"/>
      <c r="K433" s="99"/>
      <c r="L433" s="100"/>
      <c r="M433" s="104"/>
    </row>
    <row r="434" spans="1:15" s="34" customFormat="1" ht="42" customHeight="1" x14ac:dyDescent="0.15">
      <c r="A434" s="92"/>
      <c r="B434" s="114" cm="1">
        <f t="array" ref="B434">INDEX(基本!$B:$B,124+INT((ROW()-420)/2))</f>
        <v>0</v>
      </c>
      <c r="C434" s="115"/>
      <c r="D434" s="115"/>
      <c r="E434" s="115"/>
      <c r="F434" s="116"/>
      <c r="G434" s="109"/>
      <c r="H434" s="110"/>
      <c r="I434" s="111"/>
      <c r="J434" s="111"/>
      <c r="K434" s="111"/>
      <c r="L434" s="112"/>
      <c r="M434" s="113"/>
    </row>
    <row r="435" spans="1:15" s="34" customFormat="1" ht="19.5" customHeight="1" x14ac:dyDescent="0.15">
      <c r="A435" s="91">
        <v>129</v>
      </c>
      <c r="B435" s="93" cm="1">
        <f t="array" ref="B435">INDEX(基本!$C:$C,124+INT((ROW()-419)/2))</f>
        <v>0</v>
      </c>
      <c r="C435" s="94"/>
      <c r="D435" s="94"/>
      <c r="E435" s="94"/>
      <c r="F435" s="95"/>
      <c r="G435" s="96" cm="1">
        <f t="array" ref="G435">INDEX(基本!$D:D,124+INT((ROW()-419)/2))</f>
        <v>0</v>
      </c>
      <c r="H435" s="98" cm="1">
        <f t="array" ref="H435">INDEX(基本!$E:$E,124+INT((ROW()-419)/2))</f>
        <v>0</v>
      </c>
      <c r="I435" s="99"/>
      <c r="J435" s="99"/>
      <c r="K435" s="99"/>
      <c r="L435" s="100"/>
      <c r="M435" s="104"/>
    </row>
    <row r="436" spans="1:15" s="34" customFormat="1" ht="42" customHeight="1" x14ac:dyDescent="0.15">
      <c r="A436" s="92"/>
      <c r="B436" s="114" cm="1">
        <f t="array" ref="B436">INDEX(基本!$B:$B,124+INT((ROW()-420)/2))</f>
        <v>0</v>
      </c>
      <c r="C436" s="115"/>
      <c r="D436" s="115"/>
      <c r="E436" s="115"/>
      <c r="F436" s="116"/>
      <c r="G436" s="109"/>
      <c r="H436" s="110"/>
      <c r="I436" s="111"/>
      <c r="J436" s="111"/>
      <c r="K436" s="111"/>
      <c r="L436" s="112"/>
      <c r="M436" s="113"/>
    </row>
    <row r="437" spans="1:15" s="34" customFormat="1" ht="19.5" customHeight="1" x14ac:dyDescent="0.15">
      <c r="A437" s="91">
        <v>130</v>
      </c>
      <c r="B437" s="93" cm="1">
        <f t="array" ref="B437">INDEX(基本!$C:$C,124+INT((ROW()-419)/2))</f>
        <v>0</v>
      </c>
      <c r="C437" s="94"/>
      <c r="D437" s="94"/>
      <c r="E437" s="94"/>
      <c r="F437" s="95"/>
      <c r="G437" s="96" cm="1">
        <f t="array" ref="G437">INDEX(基本!$D:D,124+INT((ROW()-419)/2))</f>
        <v>0</v>
      </c>
      <c r="H437" s="98" cm="1">
        <f t="array" ref="H437">INDEX(基本!$E:$E,124+INT((ROW()-419)/2))</f>
        <v>0</v>
      </c>
      <c r="I437" s="99"/>
      <c r="J437" s="99"/>
      <c r="K437" s="99"/>
      <c r="L437" s="100"/>
      <c r="M437" s="104"/>
    </row>
    <row r="438" spans="1:15" s="34" customFormat="1" ht="42" customHeight="1" thickBot="1" x14ac:dyDescent="0.2">
      <c r="A438" s="92"/>
      <c r="B438" s="106" cm="1">
        <f t="array" ref="B438">INDEX(基本!$B:$B,124+INT((ROW()-420)/2))</f>
        <v>0</v>
      </c>
      <c r="C438" s="107"/>
      <c r="D438" s="107"/>
      <c r="E438" s="107"/>
      <c r="F438" s="108"/>
      <c r="G438" s="97"/>
      <c r="H438" s="101"/>
      <c r="I438" s="102"/>
      <c r="J438" s="102"/>
      <c r="K438" s="102"/>
      <c r="L438" s="103"/>
      <c r="M438" s="105"/>
    </row>
    <row r="439" spans="1:15" x14ac:dyDescent="0.4">
      <c r="A439" s="52"/>
    </row>
    <row r="440" spans="1:15" x14ac:dyDescent="0.4">
      <c r="A440" s="52"/>
    </row>
    <row r="441" spans="1:15" s="1" customFormat="1" ht="17.25" customHeight="1" x14ac:dyDescent="0.2">
      <c r="A441" s="42"/>
      <c r="B441" s="31"/>
      <c r="C441" s="31"/>
      <c r="D441" s="31"/>
      <c r="E441" s="31"/>
      <c r="F441" s="31"/>
      <c r="K441" s="124" t="s">
        <v>0</v>
      </c>
      <c r="L441" s="124"/>
      <c r="M441" s="124"/>
    </row>
    <row r="442" spans="1:15" s="1" customFormat="1" ht="20.100000000000001" customHeight="1" thickBot="1" x14ac:dyDescent="0.25">
      <c r="A442" s="43"/>
      <c r="L442" s="125" t="s">
        <v>1</v>
      </c>
      <c r="M442" s="126"/>
    </row>
    <row r="443" spans="1:15" s="1" customFormat="1" ht="15.75" customHeight="1" x14ac:dyDescent="0.2">
      <c r="A443" s="44" t="s">
        <v>2</v>
      </c>
      <c r="B443" s="3"/>
      <c r="C443" s="3"/>
      <c r="D443" s="3"/>
      <c r="E443" s="3"/>
      <c r="F443" s="3"/>
      <c r="G443" s="3"/>
      <c r="H443" s="3"/>
      <c r="I443" s="3"/>
      <c r="J443" s="35"/>
      <c r="K443" s="4"/>
      <c r="L443" s="127"/>
      <c r="M443" s="128"/>
      <c r="N443" s="9"/>
      <c r="O443" s="9"/>
    </row>
    <row r="444" spans="1:15" s="1" customFormat="1" ht="15.75" customHeight="1" x14ac:dyDescent="0.2">
      <c r="A444" s="46"/>
      <c r="B444" s="133">
        <f>基本!$C$2</f>
        <v>0</v>
      </c>
      <c r="C444" s="133"/>
      <c r="D444" s="133"/>
      <c r="E444" s="133"/>
      <c r="F444" s="133"/>
      <c r="G444" s="133"/>
      <c r="H444" s="133"/>
      <c r="I444" s="133"/>
      <c r="J444" s="36"/>
      <c r="K444" s="4"/>
      <c r="L444" s="129"/>
      <c r="M444" s="130"/>
    </row>
    <row r="445" spans="1:15" s="1" customFormat="1" ht="15.75" customHeight="1" x14ac:dyDescent="0.2">
      <c r="A445" s="46"/>
      <c r="B445" s="133"/>
      <c r="C445" s="133"/>
      <c r="D445" s="133"/>
      <c r="E445" s="133"/>
      <c r="F445" s="133"/>
      <c r="G445" s="133"/>
      <c r="H445" s="133"/>
      <c r="I445" s="133"/>
      <c r="J445" s="36"/>
      <c r="K445" s="4"/>
      <c r="L445" s="131"/>
      <c r="M445" s="132"/>
    </row>
    <row r="446" spans="1:15" s="1" customFormat="1" ht="14.25" customHeight="1" thickBot="1" x14ac:dyDescent="0.25">
      <c r="A446" s="47"/>
      <c r="B446" s="134"/>
      <c r="C446" s="134"/>
      <c r="D446" s="134"/>
      <c r="E446" s="134"/>
      <c r="F446" s="134"/>
      <c r="G446" s="134"/>
      <c r="H446" s="134"/>
      <c r="I446" s="134"/>
      <c r="J446" s="37"/>
      <c r="K446" s="4"/>
      <c r="L446" s="135" t="s">
        <v>17</v>
      </c>
      <c r="M446" s="135"/>
    </row>
    <row r="447" spans="1:15" s="32" customFormat="1" ht="20.100000000000001" customHeight="1" thickBot="1" x14ac:dyDescent="0.45">
      <c r="A447" s="48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136"/>
      <c r="M447" s="136"/>
    </row>
    <row r="448" spans="1:15" s="1" customFormat="1" ht="34.5" customHeight="1" thickBot="1" x14ac:dyDescent="0.25">
      <c r="A448" s="45"/>
      <c r="B448" s="137" t="s">
        <v>3</v>
      </c>
      <c r="C448" s="138"/>
      <c r="D448" s="138"/>
      <c r="E448" s="139"/>
      <c r="F448" s="8"/>
      <c r="G448" s="8"/>
      <c r="H448" s="8"/>
      <c r="I448" s="9"/>
      <c r="J448" s="4"/>
      <c r="K448" s="4"/>
      <c r="L448" s="4"/>
      <c r="M448" s="4"/>
    </row>
    <row r="449" spans="1:13" s="1" customFormat="1" ht="24.75" customHeight="1" x14ac:dyDescent="0.2">
      <c r="A449" s="45"/>
      <c r="B449" s="119" t="s">
        <v>20</v>
      </c>
      <c r="C449" s="119"/>
      <c r="D449" s="119"/>
      <c r="E449" s="119"/>
      <c r="F449" s="119"/>
      <c r="G449" s="119"/>
      <c r="H449" s="119"/>
      <c r="I449" s="119"/>
      <c r="J449" s="119"/>
      <c r="K449" s="119"/>
      <c r="L449" s="119"/>
      <c r="M449" s="119"/>
    </row>
    <row r="450" spans="1:13" s="1" customFormat="1" ht="24.75" customHeight="1" x14ac:dyDescent="0.2">
      <c r="A450" s="45"/>
      <c r="B450" s="119"/>
      <c r="C450" s="119"/>
      <c r="D450" s="119"/>
      <c r="E450" s="119"/>
      <c r="F450" s="119"/>
      <c r="G450" s="119"/>
      <c r="H450" s="119"/>
      <c r="I450" s="119"/>
      <c r="J450" s="119"/>
      <c r="K450" s="119"/>
      <c r="L450" s="119"/>
      <c r="M450" s="119"/>
    </row>
    <row r="451" spans="1:13" s="1" customFormat="1" ht="9.75" customHeight="1" thickBot="1" x14ac:dyDescent="0.25">
      <c r="A451" s="4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s="33" customFormat="1" ht="44.25" customHeight="1" x14ac:dyDescent="0.4">
      <c r="A452" s="53" t="s">
        <v>4</v>
      </c>
      <c r="B452" s="120" t="s">
        <v>5</v>
      </c>
      <c r="C452" s="121"/>
      <c r="D452" s="121"/>
      <c r="E452" s="121"/>
      <c r="F452" s="122"/>
      <c r="G452" s="50" t="s">
        <v>6</v>
      </c>
      <c r="H452" s="120" t="s">
        <v>7</v>
      </c>
      <c r="I452" s="121"/>
      <c r="J452" s="121"/>
      <c r="K452" s="121"/>
      <c r="L452" s="123"/>
      <c r="M452" s="51" t="s">
        <v>8</v>
      </c>
    </row>
    <row r="453" spans="1:13" s="33" customFormat="1" ht="17.100000000000001" customHeight="1" x14ac:dyDescent="0.4">
      <c r="A453" s="91">
        <v>131</v>
      </c>
      <c r="B453" s="93" cm="1">
        <f t="array" ref="B453">INDEX(基本!$C:$C,134+INT((ROW()-453)/2))</f>
        <v>0</v>
      </c>
      <c r="C453" s="94"/>
      <c r="D453" s="94"/>
      <c r="E453" s="94"/>
      <c r="F453" s="95"/>
      <c r="G453" s="96" cm="1">
        <f t="array" ref="G453">INDEX(基本!$D:D,134+INT((ROW()-453)/2))</f>
        <v>0</v>
      </c>
      <c r="H453" s="98" cm="1">
        <f t="array" ref="H453">INDEX(基本!$E:$E,134+INT((ROW()-453)/2))</f>
        <v>0</v>
      </c>
      <c r="I453" s="99"/>
      <c r="J453" s="99"/>
      <c r="K453" s="99"/>
      <c r="L453" s="100"/>
      <c r="M453" s="117"/>
    </row>
    <row r="454" spans="1:13" s="34" customFormat="1" ht="42" customHeight="1" x14ac:dyDescent="0.15">
      <c r="A454" s="92"/>
      <c r="B454" s="114" cm="1">
        <f t="array" ref="B454">INDEX(基本!$B:$B,134+INT((ROW()-454)/2))</f>
        <v>0</v>
      </c>
      <c r="C454" s="115"/>
      <c r="D454" s="115"/>
      <c r="E454" s="115"/>
      <c r="F454" s="116"/>
      <c r="G454" s="109"/>
      <c r="H454" s="110"/>
      <c r="I454" s="111"/>
      <c r="J454" s="111"/>
      <c r="K454" s="111"/>
      <c r="L454" s="112"/>
      <c r="M454" s="118"/>
    </row>
    <row r="455" spans="1:13" s="34" customFormat="1" ht="17.100000000000001" customHeight="1" x14ac:dyDescent="0.15">
      <c r="A455" s="91">
        <v>132</v>
      </c>
      <c r="B455" s="93" cm="1">
        <f t="array" ref="B455">INDEX(基本!$C:$C,134+INT((ROW()-453)/2))</f>
        <v>0</v>
      </c>
      <c r="C455" s="94"/>
      <c r="D455" s="94"/>
      <c r="E455" s="94"/>
      <c r="F455" s="95"/>
      <c r="G455" s="96" cm="1">
        <f t="array" ref="G455">INDEX(基本!$D:D,134+INT((ROW()-453)/2))</f>
        <v>0</v>
      </c>
      <c r="H455" s="98" cm="1">
        <f t="array" ref="H455">INDEX(基本!$E:$E,134+INT((ROW()-453)/2))</f>
        <v>0</v>
      </c>
      <c r="I455" s="99"/>
      <c r="J455" s="99"/>
      <c r="K455" s="99"/>
      <c r="L455" s="100"/>
      <c r="M455" s="117"/>
    </row>
    <row r="456" spans="1:13" s="34" customFormat="1" ht="42" customHeight="1" x14ac:dyDescent="0.15">
      <c r="A456" s="92"/>
      <c r="B456" s="114" cm="1">
        <f t="array" ref="B456">INDEX(基本!$B:$B,134+INT((ROW()-454)/2))</f>
        <v>0</v>
      </c>
      <c r="C456" s="115"/>
      <c r="D456" s="115"/>
      <c r="E456" s="115"/>
      <c r="F456" s="116"/>
      <c r="G456" s="109"/>
      <c r="H456" s="110"/>
      <c r="I456" s="111"/>
      <c r="J456" s="111"/>
      <c r="K456" s="111"/>
      <c r="L456" s="112"/>
      <c r="M456" s="118"/>
    </row>
    <row r="457" spans="1:13" s="34" customFormat="1" ht="17.100000000000001" customHeight="1" x14ac:dyDescent="0.15">
      <c r="A457" s="91">
        <v>133</v>
      </c>
      <c r="B457" s="93" cm="1">
        <f t="array" ref="B457">INDEX(基本!$C:$C,134+INT((ROW()-453)/2))</f>
        <v>0</v>
      </c>
      <c r="C457" s="94"/>
      <c r="D457" s="94"/>
      <c r="E457" s="94"/>
      <c r="F457" s="95"/>
      <c r="G457" s="96" cm="1">
        <f t="array" ref="G457">INDEX(基本!$D:D,134+INT((ROW()-453)/2))</f>
        <v>0</v>
      </c>
      <c r="H457" s="98" cm="1">
        <f t="array" ref="H457">INDEX(基本!$E:$E,134+INT((ROW()-453)/2))</f>
        <v>0</v>
      </c>
      <c r="I457" s="99"/>
      <c r="J457" s="99"/>
      <c r="K457" s="99"/>
      <c r="L457" s="100"/>
      <c r="M457" s="117"/>
    </row>
    <row r="458" spans="1:13" s="34" customFormat="1" ht="42" customHeight="1" x14ac:dyDescent="0.15">
      <c r="A458" s="92"/>
      <c r="B458" s="114" cm="1">
        <f t="array" ref="B458">INDEX(基本!$B:$B,134+INT((ROW()-454)/2))</f>
        <v>0</v>
      </c>
      <c r="C458" s="115"/>
      <c r="D458" s="115"/>
      <c r="E458" s="115"/>
      <c r="F458" s="116"/>
      <c r="G458" s="109"/>
      <c r="H458" s="110"/>
      <c r="I458" s="111"/>
      <c r="J458" s="111"/>
      <c r="K458" s="111"/>
      <c r="L458" s="112"/>
      <c r="M458" s="118"/>
    </row>
    <row r="459" spans="1:13" s="34" customFormat="1" ht="17.100000000000001" customHeight="1" x14ac:dyDescent="0.15">
      <c r="A459" s="91">
        <v>134</v>
      </c>
      <c r="B459" s="93" cm="1">
        <f t="array" ref="B459">INDEX(基本!$C:$C,134+INT((ROW()-453)/2))</f>
        <v>0</v>
      </c>
      <c r="C459" s="94"/>
      <c r="D459" s="94"/>
      <c r="E459" s="94"/>
      <c r="F459" s="95"/>
      <c r="G459" s="96" cm="1">
        <f t="array" ref="G459">INDEX(基本!$D:D,134+INT((ROW()-453)/2))</f>
        <v>0</v>
      </c>
      <c r="H459" s="98" cm="1">
        <f t="array" ref="H459">INDEX(基本!$E:$E,134+INT((ROW()-453)/2))</f>
        <v>0</v>
      </c>
      <c r="I459" s="99"/>
      <c r="J459" s="99"/>
      <c r="K459" s="99"/>
      <c r="L459" s="100"/>
      <c r="M459" s="104"/>
    </row>
    <row r="460" spans="1:13" s="34" customFormat="1" ht="42" customHeight="1" x14ac:dyDescent="0.15">
      <c r="A460" s="92"/>
      <c r="B460" s="114" cm="1">
        <f t="array" ref="B460">INDEX(基本!$B:$B,134+INT((ROW()-454)/2))</f>
        <v>0</v>
      </c>
      <c r="C460" s="115"/>
      <c r="D460" s="115"/>
      <c r="E460" s="115"/>
      <c r="F460" s="116"/>
      <c r="G460" s="109"/>
      <c r="H460" s="110"/>
      <c r="I460" s="111"/>
      <c r="J460" s="111"/>
      <c r="K460" s="111"/>
      <c r="L460" s="112"/>
      <c r="M460" s="113"/>
    </row>
    <row r="461" spans="1:13" s="34" customFormat="1" ht="17.100000000000001" customHeight="1" x14ac:dyDescent="0.15">
      <c r="A461" s="91">
        <v>135</v>
      </c>
      <c r="B461" s="93" cm="1">
        <f t="array" ref="B461">INDEX(基本!$C:$C,134+INT((ROW()-453)/2))</f>
        <v>0</v>
      </c>
      <c r="C461" s="94"/>
      <c r="D461" s="94"/>
      <c r="E461" s="94"/>
      <c r="F461" s="95"/>
      <c r="G461" s="96" cm="1">
        <f t="array" ref="G461">INDEX(基本!$D:D,134+INT((ROW()-453)/2))</f>
        <v>0</v>
      </c>
      <c r="H461" s="98" cm="1">
        <f t="array" ref="H461">INDEX(基本!$E:$E,134+INT((ROW()-453)/2))</f>
        <v>0</v>
      </c>
      <c r="I461" s="99"/>
      <c r="J461" s="99"/>
      <c r="K461" s="99"/>
      <c r="L461" s="100"/>
      <c r="M461" s="104"/>
    </row>
    <row r="462" spans="1:13" s="34" customFormat="1" ht="42" customHeight="1" x14ac:dyDescent="0.15">
      <c r="A462" s="92"/>
      <c r="B462" s="114" cm="1">
        <f t="array" ref="B462">INDEX(基本!$B:$B,134+INT((ROW()-454)/2))</f>
        <v>0</v>
      </c>
      <c r="C462" s="115"/>
      <c r="D462" s="115"/>
      <c r="E462" s="115"/>
      <c r="F462" s="116"/>
      <c r="G462" s="109"/>
      <c r="H462" s="110"/>
      <c r="I462" s="111"/>
      <c r="J462" s="111"/>
      <c r="K462" s="111"/>
      <c r="L462" s="112"/>
      <c r="M462" s="113"/>
    </row>
    <row r="463" spans="1:13" s="34" customFormat="1" ht="17.100000000000001" customHeight="1" x14ac:dyDescent="0.15">
      <c r="A463" s="91">
        <v>136</v>
      </c>
      <c r="B463" s="93" cm="1">
        <f t="array" ref="B463">INDEX(基本!$C:$C,134+INT((ROW()-453)/2))</f>
        <v>0</v>
      </c>
      <c r="C463" s="94"/>
      <c r="D463" s="94"/>
      <c r="E463" s="94"/>
      <c r="F463" s="95"/>
      <c r="G463" s="96" cm="1">
        <f t="array" ref="G463">INDEX(基本!$D:D,134+INT((ROW()-453)/2))</f>
        <v>0</v>
      </c>
      <c r="H463" s="98" cm="1">
        <f t="array" ref="H463">INDEX(基本!$E:$E,134+INT((ROW()-453)/2))</f>
        <v>0</v>
      </c>
      <c r="I463" s="99"/>
      <c r="J463" s="99"/>
      <c r="K463" s="99"/>
      <c r="L463" s="100"/>
      <c r="M463" s="104"/>
    </row>
    <row r="464" spans="1:13" s="34" customFormat="1" ht="42" customHeight="1" x14ac:dyDescent="0.15">
      <c r="A464" s="92"/>
      <c r="B464" s="114" cm="1">
        <f t="array" ref="B464">INDEX(基本!$B:$B,134+INT((ROW()-454)/2))</f>
        <v>0</v>
      </c>
      <c r="C464" s="115"/>
      <c r="D464" s="115"/>
      <c r="E464" s="115"/>
      <c r="F464" s="116"/>
      <c r="G464" s="109"/>
      <c r="H464" s="110"/>
      <c r="I464" s="111"/>
      <c r="J464" s="111"/>
      <c r="K464" s="111"/>
      <c r="L464" s="112"/>
      <c r="M464" s="113"/>
    </row>
    <row r="465" spans="1:15" s="34" customFormat="1" ht="17.100000000000001" customHeight="1" x14ac:dyDescent="0.15">
      <c r="A465" s="91">
        <v>137</v>
      </c>
      <c r="B465" s="93" cm="1">
        <f t="array" ref="B465">INDEX(基本!$C:$C,134+INT((ROW()-453)/2))</f>
        <v>0</v>
      </c>
      <c r="C465" s="94"/>
      <c r="D465" s="94"/>
      <c r="E465" s="94"/>
      <c r="F465" s="95"/>
      <c r="G465" s="96" cm="1">
        <f t="array" ref="G465">INDEX(基本!$D:D,134+INT((ROW()-453)/2))</f>
        <v>0</v>
      </c>
      <c r="H465" s="98" cm="1">
        <f t="array" ref="H465">INDEX(基本!$E:$E,134+INT((ROW()-453)/2))</f>
        <v>0</v>
      </c>
      <c r="I465" s="99"/>
      <c r="J465" s="99"/>
      <c r="K465" s="99"/>
      <c r="L465" s="100"/>
      <c r="M465" s="104"/>
    </row>
    <row r="466" spans="1:15" s="34" customFormat="1" ht="42" customHeight="1" x14ac:dyDescent="0.15">
      <c r="A466" s="92"/>
      <c r="B466" s="114" cm="1">
        <f t="array" ref="B466">INDEX(基本!$B:$B,134+INT((ROW()-454)/2))</f>
        <v>0</v>
      </c>
      <c r="C466" s="115"/>
      <c r="D466" s="115"/>
      <c r="E466" s="115"/>
      <c r="F466" s="116"/>
      <c r="G466" s="109"/>
      <c r="H466" s="110"/>
      <c r="I466" s="111"/>
      <c r="J466" s="111"/>
      <c r="K466" s="111"/>
      <c r="L466" s="112"/>
      <c r="M466" s="113"/>
    </row>
    <row r="467" spans="1:15" s="34" customFormat="1" ht="17.100000000000001" customHeight="1" x14ac:dyDescent="0.15">
      <c r="A467" s="91">
        <v>138</v>
      </c>
      <c r="B467" s="93" cm="1">
        <f t="array" ref="B467">INDEX(基本!$C:$C,134+INT((ROW()-453)/2))</f>
        <v>0</v>
      </c>
      <c r="C467" s="94"/>
      <c r="D467" s="94"/>
      <c r="E467" s="94"/>
      <c r="F467" s="95"/>
      <c r="G467" s="96" cm="1">
        <f t="array" ref="G467">INDEX(基本!$D:D,134+INT((ROW()-453)/2))</f>
        <v>0</v>
      </c>
      <c r="H467" s="98" cm="1">
        <f t="array" ref="H467">INDEX(基本!$E:$E,134+INT((ROW()-453)/2))</f>
        <v>0</v>
      </c>
      <c r="I467" s="99"/>
      <c r="J467" s="99"/>
      <c r="K467" s="99"/>
      <c r="L467" s="100"/>
      <c r="M467" s="104"/>
    </row>
    <row r="468" spans="1:15" s="34" customFormat="1" ht="42" customHeight="1" x14ac:dyDescent="0.15">
      <c r="A468" s="92"/>
      <c r="B468" s="114" cm="1">
        <f t="array" ref="B468">INDEX(基本!$B:$B,134+INT((ROW()-454)/2))</f>
        <v>0</v>
      </c>
      <c r="C468" s="115"/>
      <c r="D468" s="115"/>
      <c r="E468" s="115"/>
      <c r="F468" s="116"/>
      <c r="G468" s="109"/>
      <c r="H468" s="110"/>
      <c r="I468" s="111"/>
      <c r="J468" s="111"/>
      <c r="K468" s="111"/>
      <c r="L468" s="112"/>
      <c r="M468" s="113"/>
    </row>
    <row r="469" spans="1:15" s="34" customFormat="1" ht="19.5" customHeight="1" x14ac:dyDescent="0.15">
      <c r="A469" s="91">
        <v>139</v>
      </c>
      <c r="B469" s="93" cm="1">
        <f t="array" ref="B469">INDEX(基本!$C:$C,134+INT((ROW()-453)/2))</f>
        <v>0</v>
      </c>
      <c r="C469" s="94"/>
      <c r="D469" s="94"/>
      <c r="E469" s="94"/>
      <c r="F469" s="95"/>
      <c r="G469" s="96" cm="1">
        <f t="array" ref="G469">INDEX(基本!$D:D,134+INT((ROW()-453)/2))</f>
        <v>0</v>
      </c>
      <c r="H469" s="98" cm="1">
        <f t="array" ref="H469">INDEX(基本!$E:$E,134+INT((ROW()-453)/2))</f>
        <v>0</v>
      </c>
      <c r="I469" s="99"/>
      <c r="J469" s="99"/>
      <c r="K469" s="99"/>
      <c r="L469" s="100"/>
      <c r="M469" s="104"/>
    </row>
    <row r="470" spans="1:15" s="34" customFormat="1" ht="42" customHeight="1" x14ac:dyDescent="0.15">
      <c r="A470" s="92"/>
      <c r="B470" s="114" cm="1">
        <f t="array" ref="B470">INDEX(基本!$B:$B,134+INT((ROW()-454)/2))</f>
        <v>0</v>
      </c>
      <c r="C470" s="115"/>
      <c r="D470" s="115"/>
      <c r="E470" s="115"/>
      <c r="F470" s="116"/>
      <c r="G470" s="109"/>
      <c r="H470" s="110"/>
      <c r="I470" s="111"/>
      <c r="J470" s="111"/>
      <c r="K470" s="111"/>
      <c r="L470" s="112"/>
      <c r="M470" s="113"/>
    </row>
    <row r="471" spans="1:15" s="34" customFormat="1" ht="19.5" customHeight="1" x14ac:dyDescent="0.15">
      <c r="A471" s="91">
        <v>140</v>
      </c>
      <c r="B471" s="93" cm="1">
        <f t="array" ref="B471">INDEX(基本!$C:$C,134+INT((ROW()-453)/2))</f>
        <v>0</v>
      </c>
      <c r="C471" s="94"/>
      <c r="D471" s="94"/>
      <c r="E471" s="94"/>
      <c r="F471" s="95"/>
      <c r="G471" s="96" cm="1">
        <f t="array" ref="G471">INDEX(基本!$D:D,134+INT((ROW()-453)/2))</f>
        <v>0</v>
      </c>
      <c r="H471" s="98" cm="1">
        <f t="array" ref="H471">INDEX(基本!$E:$E,134+INT((ROW()-453)/2))</f>
        <v>0</v>
      </c>
      <c r="I471" s="99"/>
      <c r="J471" s="99"/>
      <c r="K471" s="99"/>
      <c r="L471" s="100"/>
      <c r="M471" s="104"/>
    </row>
    <row r="472" spans="1:15" s="34" customFormat="1" ht="42" customHeight="1" thickBot="1" x14ac:dyDescent="0.2">
      <c r="A472" s="92"/>
      <c r="B472" s="106" cm="1">
        <f t="array" ref="B472">INDEX(基本!$B:$B,134+INT((ROW()-454)/2))</f>
        <v>0</v>
      </c>
      <c r="C472" s="107"/>
      <c r="D472" s="107"/>
      <c r="E472" s="107"/>
      <c r="F472" s="108"/>
      <c r="G472" s="97"/>
      <c r="H472" s="101"/>
      <c r="I472" s="102"/>
      <c r="J472" s="102"/>
      <c r="K472" s="102"/>
      <c r="L472" s="103"/>
      <c r="M472" s="105"/>
    </row>
    <row r="473" spans="1:15" x14ac:dyDescent="0.4">
      <c r="A473" s="52"/>
    </row>
    <row r="474" spans="1:15" x14ac:dyDescent="0.4">
      <c r="A474" s="52"/>
    </row>
    <row r="475" spans="1:15" s="1" customFormat="1" ht="17.25" customHeight="1" x14ac:dyDescent="0.2">
      <c r="A475" s="42"/>
      <c r="B475" s="31"/>
      <c r="C475" s="31"/>
      <c r="D475" s="31"/>
      <c r="E475" s="31"/>
      <c r="F475" s="31"/>
      <c r="K475" s="124" t="s">
        <v>0</v>
      </c>
      <c r="L475" s="124"/>
      <c r="M475" s="124"/>
    </row>
    <row r="476" spans="1:15" s="1" customFormat="1" ht="20.100000000000001" customHeight="1" thickBot="1" x14ac:dyDescent="0.25">
      <c r="A476" s="43"/>
      <c r="L476" s="125" t="s">
        <v>1</v>
      </c>
      <c r="M476" s="126"/>
    </row>
    <row r="477" spans="1:15" s="1" customFormat="1" ht="15.75" customHeight="1" x14ac:dyDescent="0.2">
      <c r="A477" s="44" t="s">
        <v>2</v>
      </c>
      <c r="B477" s="3"/>
      <c r="C477" s="3"/>
      <c r="D477" s="3"/>
      <c r="E477" s="3"/>
      <c r="F477" s="3"/>
      <c r="G477" s="3"/>
      <c r="H477" s="3"/>
      <c r="I477" s="3"/>
      <c r="J477" s="35"/>
      <c r="K477" s="4"/>
      <c r="L477" s="127"/>
      <c r="M477" s="128"/>
      <c r="N477" s="9"/>
      <c r="O477" s="9"/>
    </row>
    <row r="478" spans="1:15" s="1" customFormat="1" ht="15.75" customHeight="1" x14ac:dyDescent="0.2">
      <c r="A478" s="46"/>
      <c r="B478" s="133">
        <f>基本!$C$2</f>
        <v>0</v>
      </c>
      <c r="C478" s="133"/>
      <c r="D478" s="133"/>
      <c r="E478" s="133"/>
      <c r="F478" s="133"/>
      <c r="G478" s="133"/>
      <c r="H478" s="133"/>
      <c r="I478" s="133"/>
      <c r="J478" s="36"/>
      <c r="K478" s="4"/>
      <c r="L478" s="129"/>
      <c r="M478" s="130"/>
    </row>
    <row r="479" spans="1:15" s="1" customFormat="1" ht="15.75" customHeight="1" x14ac:dyDescent="0.2">
      <c r="A479" s="46"/>
      <c r="B479" s="133"/>
      <c r="C479" s="133"/>
      <c r="D479" s="133"/>
      <c r="E479" s="133"/>
      <c r="F479" s="133"/>
      <c r="G479" s="133"/>
      <c r="H479" s="133"/>
      <c r="I479" s="133"/>
      <c r="J479" s="36"/>
      <c r="K479" s="4"/>
      <c r="L479" s="131"/>
      <c r="M479" s="132"/>
    </row>
    <row r="480" spans="1:15" s="1" customFormat="1" ht="14.25" customHeight="1" thickBot="1" x14ac:dyDescent="0.25">
      <c r="A480" s="47"/>
      <c r="B480" s="134"/>
      <c r="C480" s="134"/>
      <c r="D480" s="134"/>
      <c r="E480" s="134"/>
      <c r="F480" s="134"/>
      <c r="G480" s="134"/>
      <c r="H480" s="134"/>
      <c r="I480" s="134"/>
      <c r="J480" s="37"/>
      <c r="K480" s="4"/>
      <c r="L480" s="135" t="s">
        <v>17</v>
      </c>
      <c r="M480" s="135"/>
    </row>
    <row r="481" spans="1:13" s="32" customFormat="1" ht="20.100000000000001" customHeight="1" thickBot="1" x14ac:dyDescent="0.45">
      <c r="A481" s="48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36"/>
      <c r="M481" s="136"/>
    </row>
    <row r="482" spans="1:13" s="1" customFormat="1" ht="34.5" customHeight="1" thickBot="1" x14ac:dyDescent="0.25">
      <c r="A482" s="45"/>
      <c r="B482" s="137" t="s">
        <v>3</v>
      </c>
      <c r="C482" s="138"/>
      <c r="D482" s="138"/>
      <c r="E482" s="139"/>
      <c r="F482" s="8"/>
      <c r="G482" s="8"/>
      <c r="H482" s="8"/>
      <c r="I482" s="9"/>
      <c r="J482" s="4"/>
      <c r="K482" s="4"/>
      <c r="L482" s="4"/>
      <c r="M482" s="4"/>
    </row>
    <row r="483" spans="1:13" s="1" customFormat="1" ht="24.75" customHeight="1" x14ac:dyDescent="0.2">
      <c r="A483" s="45"/>
      <c r="B483" s="119" t="s">
        <v>20</v>
      </c>
      <c r="C483" s="119"/>
      <c r="D483" s="119"/>
      <c r="E483" s="119"/>
      <c r="F483" s="119"/>
      <c r="G483" s="119"/>
      <c r="H483" s="119"/>
      <c r="I483" s="119"/>
      <c r="J483" s="119"/>
      <c r="K483" s="119"/>
      <c r="L483" s="119"/>
      <c r="M483" s="119"/>
    </row>
    <row r="484" spans="1:13" s="1" customFormat="1" ht="24.75" customHeight="1" x14ac:dyDescent="0.2">
      <c r="A484" s="45"/>
      <c r="B484" s="119"/>
      <c r="C484" s="119"/>
      <c r="D484" s="119"/>
      <c r="E484" s="119"/>
      <c r="F484" s="119"/>
      <c r="G484" s="119"/>
      <c r="H484" s="119"/>
      <c r="I484" s="119"/>
      <c r="J484" s="119"/>
      <c r="K484" s="119"/>
      <c r="L484" s="119"/>
      <c r="M484" s="119"/>
    </row>
    <row r="485" spans="1:13" s="1" customFormat="1" ht="9.75" customHeight="1" thickBot="1" x14ac:dyDescent="0.25">
      <c r="A485" s="4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 s="33" customFormat="1" ht="44.25" customHeight="1" x14ac:dyDescent="0.4">
      <c r="A486" s="53" t="s">
        <v>4</v>
      </c>
      <c r="B486" s="120" t="s">
        <v>5</v>
      </c>
      <c r="C486" s="121"/>
      <c r="D486" s="121"/>
      <c r="E486" s="121"/>
      <c r="F486" s="122"/>
      <c r="G486" s="50" t="s">
        <v>6</v>
      </c>
      <c r="H486" s="120" t="s">
        <v>7</v>
      </c>
      <c r="I486" s="121"/>
      <c r="J486" s="121"/>
      <c r="K486" s="121"/>
      <c r="L486" s="123"/>
      <c r="M486" s="51" t="s">
        <v>8</v>
      </c>
    </row>
    <row r="487" spans="1:13" s="33" customFormat="1" ht="17.100000000000001" customHeight="1" x14ac:dyDescent="0.4">
      <c r="A487" s="91">
        <v>141</v>
      </c>
      <c r="B487" s="93" cm="1">
        <f t="array" ref="B487">INDEX(基本!$C:$C,144+INT((ROW()-487)/2))</f>
        <v>0</v>
      </c>
      <c r="C487" s="94"/>
      <c r="D487" s="94"/>
      <c r="E487" s="94"/>
      <c r="F487" s="95"/>
      <c r="G487" s="96" cm="1">
        <f t="array" ref="G487">INDEX(基本!$D:D,144+INT((ROW()-487)/2))</f>
        <v>0</v>
      </c>
      <c r="H487" s="98" cm="1">
        <f t="array" ref="H487">INDEX(基本!$E:$E,144+INT((ROW()-487)/2))</f>
        <v>0</v>
      </c>
      <c r="I487" s="99"/>
      <c r="J487" s="99"/>
      <c r="K487" s="99"/>
      <c r="L487" s="100"/>
      <c r="M487" s="117"/>
    </row>
    <row r="488" spans="1:13" s="34" customFormat="1" ht="42" customHeight="1" x14ac:dyDescent="0.15">
      <c r="A488" s="92"/>
      <c r="B488" s="114" cm="1">
        <f t="array" ref="B488">INDEX(基本!$B:$B,144+INT((ROW()-488)/2))</f>
        <v>0</v>
      </c>
      <c r="C488" s="115"/>
      <c r="D488" s="115"/>
      <c r="E488" s="115"/>
      <c r="F488" s="116"/>
      <c r="G488" s="109"/>
      <c r="H488" s="110"/>
      <c r="I488" s="111"/>
      <c r="J488" s="111"/>
      <c r="K488" s="111"/>
      <c r="L488" s="112"/>
      <c r="M488" s="118"/>
    </row>
    <row r="489" spans="1:13" s="34" customFormat="1" ht="17.100000000000001" customHeight="1" x14ac:dyDescent="0.15">
      <c r="A489" s="91">
        <v>142</v>
      </c>
      <c r="B489" s="93" cm="1">
        <f t="array" ref="B489">INDEX(基本!$C:$C,144+INT((ROW()-487)/2))</f>
        <v>0</v>
      </c>
      <c r="C489" s="94"/>
      <c r="D489" s="94"/>
      <c r="E489" s="94"/>
      <c r="F489" s="95"/>
      <c r="G489" s="96" cm="1">
        <f t="array" ref="G489">INDEX(基本!$D:D,144+INT((ROW()-487)/2))</f>
        <v>0</v>
      </c>
      <c r="H489" s="98" cm="1">
        <f t="array" ref="H489">INDEX(基本!$E:$E,144+INT((ROW()-487)/2))</f>
        <v>0</v>
      </c>
      <c r="I489" s="99"/>
      <c r="J489" s="99"/>
      <c r="K489" s="99"/>
      <c r="L489" s="100"/>
      <c r="M489" s="117"/>
    </row>
    <row r="490" spans="1:13" s="34" customFormat="1" ht="42" customHeight="1" x14ac:dyDescent="0.15">
      <c r="A490" s="92"/>
      <c r="B490" s="114" cm="1">
        <f t="array" ref="B490">INDEX(基本!$B:$B,144+INT((ROW()-488)/2))</f>
        <v>0</v>
      </c>
      <c r="C490" s="115"/>
      <c r="D490" s="115"/>
      <c r="E490" s="115"/>
      <c r="F490" s="116"/>
      <c r="G490" s="109"/>
      <c r="H490" s="110"/>
      <c r="I490" s="111"/>
      <c r="J490" s="111"/>
      <c r="K490" s="111"/>
      <c r="L490" s="112"/>
      <c r="M490" s="118"/>
    </row>
    <row r="491" spans="1:13" s="34" customFormat="1" ht="17.100000000000001" customHeight="1" x14ac:dyDescent="0.15">
      <c r="A491" s="91">
        <v>143</v>
      </c>
      <c r="B491" s="93" cm="1">
        <f t="array" ref="B491">INDEX(基本!$C:$C,144+INT((ROW()-487)/2))</f>
        <v>0</v>
      </c>
      <c r="C491" s="94"/>
      <c r="D491" s="94"/>
      <c r="E491" s="94"/>
      <c r="F491" s="95"/>
      <c r="G491" s="96" cm="1">
        <f t="array" ref="G491">INDEX(基本!$D:D,144+INT((ROW()-487)/2))</f>
        <v>0</v>
      </c>
      <c r="H491" s="98" cm="1">
        <f t="array" ref="H491">INDEX(基本!$E:$E,144+INT((ROW()-487)/2))</f>
        <v>0</v>
      </c>
      <c r="I491" s="99"/>
      <c r="J491" s="99"/>
      <c r="K491" s="99"/>
      <c r="L491" s="100"/>
      <c r="M491" s="117"/>
    </row>
    <row r="492" spans="1:13" s="34" customFormat="1" ht="42" customHeight="1" x14ac:dyDescent="0.15">
      <c r="A492" s="92"/>
      <c r="B492" s="114" cm="1">
        <f t="array" ref="B492">INDEX(基本!$B:$B,144+INT((ROW()-488)/2))</f>
        <v>0</v>
      </c>
      <c r="C492" s="115"/>
      <c r="D492" s="115"/>
      <c r="E492" s="115"/>
      <c r="F492" s="116"/>
      <c r="G492" s="109"/>
      <c r="H492" s="110"/>
      <c r="I492" s="111"/>
      <c r="J492" s="111"/>
      <c r="K492" s="111"/>
      <c r="L492" s="112"/>
      <c r="M492" s="118"/>
    </row>
    <row r="493" spans="1:13" s="34" customFormat="1" ht="17.100000000000001" customHeight="1" x14ac:dyDescent="0.15">
      <c r="A493" s="91">
        <v>144</v>
      </c>
      <c r="B493" s="93" cm="1">
        <f t="array" ref="B493">INDEX(基本!$C:$C,144+INT((ROW()-487)/2))</f>
        <v>0</v>
      </c>
      <c r="C493" s="94"/>
      <c r="D493" s="94"/>
      <c r="E493" s="94"/>
      <c r="F493" s="95"/>
      <c r="G493" s="96" cm="1">
        <f t="array" ref="G493">INDEX(基本!$D:D,144+INT((ROW()-487)/2))</f>
        <v>0</v>
      </c>
      <c r="H493" s="98" cm="1">
        <f t="array" ref="H493">INDEX(基本!$E:$E,144+INT((ROW()-487)/2))</f>
        <v>0</v>
      </c>
      <c r="I493" s="99"/>
      <c r="J493" s="99"/>
      <c r="K493" s="99"/>
      <c r="L493" s="100"/>
      <c r="M493" s="104"/>
    </row>
    <row r="494" spans="1:13" s="34" customFormat="1" ht="42" customHeight="1" x14ac:dyDescent="0.15">
      <c r="A494" s="92"/>
      <c r="B494" s="114" cm="1">
        <f t="array" ref="B494">INDEX(基本!$B:$B,144+INT((ROW()-488)/2))</f>
        <v>0</v>
      </c>
      <c r="C494" s="115"/>
      <c r="D494" s="115"/>
      <c r="E494" s="115"/>
      <c r="F494" s="116"/>
      <c r="G494" s="109"/>
      <c r="H494" s="110"/>
      <c r="I494" s="111"/>
      <c r="J494" s="111"/>
      <c r="K494" s="111"/>
      <c r="L494" s="112"/>
      <c r="M494" s="113"/>
    </row>
    <row r="495" spans="1:13" s="34" customFormat="1" ht="17.100000000000001" customHeight="1" x14ac:dyDescent="0.15">
      <c r="A495" s="91">
        <v>145</v>
      </c>
      <c r="B495" s="93" cm="1">
        <f t="array" ref="B495">INDEX(基本!$C:$C,144+INT((ROW()-487)/2))</f>
        <v>0</v>
      </c>
      <c r="C495" s="94"/>
      <c r="D495" s="94"/>
      <c r="E495" s="94"/>
      <c r="F495" s="95"/>
      <c r="G495" s="96" cm="1">
        <f t="array" ref="G495">INDEX(基本!$D:D,144+INT((ROW()-487)/2))</f>
        <v>0</v>
      </c>
      <c r="H495" s="98" cm="1">
        <f t="array" ref="H495">INDEX(基本!$E:$E,144+INT((ROW()-487)/2))</f>
        <v>0</v>
      </c>
      <c r="I495" s="99"/>
      <c r="J495" s="99"/>
      <c r="K495" s="99"/>
      <c r="L495" s="100"/>
      <c r="M495" s="104"/>
    </row>
    <row r="496" spans="1:13" s="34" customFormat="1" ht="42" customHeight="1" x14ac:dyDescent="0.15">
      <c r="A496" s="92"/>
      <c r="B496" s="114" cm="1">
        <f t="array" ref="B496">INDEX(基本!$B:$B,144+INT((ROW()-488)/2))</f>
        <v>0</v>
      </c>
      <c r="C496" s="115"/>
      <c r="D496" s="115"/>
      <c r="E496" s="115"/>
      <c r="F496" s="116"/>
      <c r="G496" s="109"/>
      <c r="H496" s="110"/>
      <c r="I496" s="111"/>
      <c r="J496" s="111"/>
      <c r="K496" s="111"/>
      <c r="L496" s="112"/>
      <c r="M496" s="113"/>
    </row>
    <row r="497" spans="1:15" s="34" customFormat="1" ht="17.100000000000001" customHeight="1" x14ac:dyDescent="0.15">
      <c r="A497" s="91">
        <v>146</v>
      </c>
      <c r="B497" s="93" cm="1">
        <f t="array" ref="B497">INDEX(基本!$C:$C,144+INT((ROW()-487)/2))</f>
        <v>0</v>
      </c>
      <c r="C497" s="94"/>
      <c r="D497" s="94"/>
      <c r="E497" s="94"/>
      <c r="F497" s="95"/>
      <c r="G497" s="96" cm="1">
        <f t="array" ref="G497">INDEX(基本!$D:D,144+INT((ROW()-487)/2))</f>
        <v>0</v>
      </c>
      <c r="H497" s="98" cm="1">
        <f t="array" ref="H497">INDEX(基本!$E:$E,144+INT((ROW()-487)/2))</f>
        <v>0</v>
      </c>
      <c r="I497" s="99"/>
      <c r="J497" s="99"/>
      <c r="K497" s="99"/>
      <c r="L497" s="100"/>
      <c r="M497" s="104"/>
    </row>
    <row r="498" spans="1:15" s="34" customFormat="1" ht="42" customHeight="1" x14ac:dyDescent="0.15">
      <c r="A498" s="92"/>
      <c r="B498" s="114" cm="1">
        <f t="array" ref="B498">INDEX(基本!$B:$B,144+INT((ROW()-488)/2))</f>
        <v>0</v>
      </c>
      <c r="C498" s="115"/>
      <c r="D498" s="115"/>
      <c r="E498" s="115"/>
      <c r="F498" s="116"/>
      <c r="G498" s="109"/>
      <c r="H498" s="110"/>
      <c r="I498" s="111"/>
      <c r="J498" s="111"/>
      <c r="K498" s="111"/>
      <c r="L498" s="112"/>
      <c r="M498" s="113"/>
    </row>
    <row r="499" spans="1:15" s="34" customFormat="1" ht="17.100000000000001" customHeight="1" x14ac:dyDescent="0.15">
      <c r="A499" s="91">
        <v>147</v>
      </c>
      <c r="B499" s="93" cm="1">
        <f t="array" ref="B499">INDEX(基本!$C:$C,144+INT((ROW()-487)/2))</f>
        <v>0</v>
      </c>
      <c r="C499" s="94"/>
      <c r="D499" s="94"/>
      <c r="E499" s="94"/>
      <c r="F499" s="95"/>
      <c r="G499" s="96" cm="1">
        <f t="array" ref="G499">INDEX(基本!$D:D,144+INT((ROW()-487)/2))</f>
        <v>0</v>
      </c>
      <c r="H499" s="98" cm="1">
        <f t="array" ref="H499">INDEX(基本!$E:$E,144+INT((ROW()-487)/2))</f>
        <v>0</v>
      </c>
      <c r="I499" s="99"/>
      <c r="J499" s="99"/>
      <c r="K499" s="99"/>
      <c r="L499" s="100"/>
      <c r="M499" s="104"/>
    </row>
    <row r="500" spans="1:15" s="34" customFormat="1" ht="42" customHeight="1" x14ac:dyDescent="0.15">
      <c r="A500" s="92"/>
      <c r="B500" s="114" cm="1">
        <f t="array" ref="B500">INDEX(基本!$B:$B,144+INT((ROW()-488)/2))</f>
        <v>0</v>
      </c>
      <c r="C500" s="115"/>
      <c r="D500" s="115"/>
      <c r="E500" s="115"/>
      <c r="F500" s="116"/>
      <c r="G500" s="109"/>
      <c r="H500" s="110"/>
      <c r="I500" s="111"/>
      <c r="J500" s="111"/>
      <c r="K500" s="111"/>
      <c r="L500" s="112"/>
      <c r="M500" s="113"/>
    </row>
    <row r="501" spans="1:15" s="34" customFormat="1" ht="17.100000000000001" customHeight="1" x14ac:dyDescent="0.15">
      <c r="A501" s="91">
        <v>148</v>
      </c>
      <c r="B501" s="93" cm="1">
        <f t="array" ref="B501">INDEX(基本!$C:$C,144+INT((ROW()-487)/2))</f>
        <v>0</v>
      </c>
      <c r="C501" s="94"/>
      <c r="D501" s="94"/>
      <c r="E501" s="94"/>
      <c r="F501" s="95"/>
      <c r="G501" s="96" cm="1">
        <f t="array" ref="G501">INDEX(基本!$D:D,144+INT((ROW()-487)/2))</f>
        <v>0</v>
      </c>
      <c r="H501" s="98" cm="1">
        <f t="array" ref="H501">INDEX(基本!$E:$E,144+INT((ROW()-487)/2))</f>
        <v>0</v>
      </c>
      <c r="I501" s="99"/>
      <c r="J501" s="99"/>
      <c r="K501" s="99"/>
      <c r="L501" s="100"/>
      <c r="M501" s="104"/>
    </row>
    <row r="502" spans="1:15" s="34" customFormat="1" ht="42" customHeight="1" x14ac:dyDescent="0.15">
      <c r="A502" s="92"/>
      <c r="B502" s="114" cm="1">
        <f t="array" ref="B502">INDEX(基本!$B:$B,144+INT((ROW()-488)/2))</f>
        <v>0</v>
      </c>
      <c r="C502" s="115"/>
      <c r="D502" s="115"/>
      <c r="E502" s="115"/>
      <c r="F502" s="116"/>
      <c r="G502" s="109"/>
      <c r="H502" s="110"/>
      <c r="I502" s="111"/>
      <c r="J502" s="111"/>
      <c r="K502" s="111"/>
      <c r="L502" s="112"/>
      <c r="M502" s="113"/>
    </row>
    <row r="503" spans="1:15" s="34" customFormat="1" ht="19.5" customHeight="1" x14ac:dyDescent="0.15">
      <c r="A503" s="91">
        <v>149</v>
      </c>
      <c r="B503" s="93" cm="1">
        <f t="array" ref="B503">INDEX(基本!$C:$C,144+INT((ROW()-487)/2))</f>
        <v>0</v>
      </c>
      <c r="C503" s="94"/>
      <c r="D503" s="94"/>
      <c r="E503" s="94"/>
      <c r="F503" s="95"/>
      <c r="G503" s="96" cm="1">
        <f t="array" ref="G503">INDEX(基本!$D:D,144+INT((ROW()-487)/2))</f>
        <v>0</v>
      </c>
      <c r="H503" s="98" cm="1">
        <f t="array" ref="H503">INDEX(基本!$E:$E,144+INT((ROW()-487)/2))</f>
        <v>0</v>
      </c>
      <c r="I503" s="99"/>
      <c r="J503" s="99"/>
      <c r="K503" s="99"/>
      <c r="L503" s="100"/>
      <c r="M503" s="104"/>
    </row>
    <row r="504" spans="1:15" s="34" customFormat="1" ht="42" customHeight="1" x14ac:dyDescent="0.15">
      <c r="A504" s="92"/>
      <c r="B504" s="114" cm="1">
        <f t="array" ref="B504">INDEX(基本!$B:$B,144+INT((ROW()-488)/2))</f>
        <v>0</v>
      </c>
      <c r="C504" s="115"/>
      <c r="D504" s="115"/>
      <c r="E504" s="115"/>
      <c r="F504" s="116"/>
      <c r="G504" s="109"/>
      <c r="H504" s="110"/>
      <c r="I504" s="111"/>
      <c r="J504" s="111"/>
      <c r="K504" s="111"/>
      <c r="L504" s="112"/>
      <c r="M504" s="113"/>
    </row>
    <row r="505" spans="1:15" s="34" customFormat="1" ht="19.5" customHeight="1" x14ac:dyDescent="0.15">
      <c r="A505" s="91">
        <v>150</v>
      </c>
      <c r="B505" s="93" cm="1">
        <f t="array" ref="B505">INDEX(基本!$C:$C,144+INT((ROW()-487)/2))</f>
        <v>0</v>
      </c>
      <c r="C505" s="94"/>
      <c r="D505" s="94"/>
      <c r="E505" s="94"/>
      <c r="F505" s="95"/>
      <c r="G505" s="96" cm="1">
        <f t="array" ref="G505">INDEX(基本!$D:D,144+INT((ROW()-487)/2))</f>
        <v>0</v>
      </c>
      <c r="H505" s="98" cm="1">
        <f t="array" ref="H505">INDEX(基本!$E:$E,144+INT((ROW()-487)/2))</f>
        <v>0</v>
      </c>
      <c r="I505" s="99"/>
      <c r="J505" s="99"/>
      <c r="K505" s="99"/>
      <c r="L505" s="100"/>
      <c r="M505" s="104"/>
    </row>
    <row r="506" spans="1:15" s="34" customFormat="1" ht="42" customHeight="1" thickBot="1" x14ac:dyDescent="0.2">
      <c r="A506" s="92"/>
      <c r="B506" s="106" cm="1">
        <f t="array" ref="B506">INDEX(基本!$B:$B,144+INT((ROW()-488)/2))</f>
        <v>0</v>
      </c>
      <c r="C506" s="107"/>
      <c r="D506" s="107"/>
      <c r="E506" s="107"/>
      <c r="F506" s="108"/>
      <c r="G506" s="97"/>
      <c r="H506" s="101"/>
      <c r="I506" s="102"/>
      <c r="J506" s="102"/>
      <c r="K506" s="102"/>
      <c r="L506" s="103"/>
      <c r="M506" s="105"/>
    </row>
    <row r="507" spans="1:15" x14ac:dyDescent="0.4">
      <c r="A507" s="52"/>
    </row>
    <row r="508" spans="1:15" x14ac:dyDescent="0.4">
      <c r="A508" s="52"/>
    </row>
    <row r="509" spans="1:15" s="1" customFormat="1" ht="17.25" customHeight="1" x14ac:dyDescent="0.2">
      <c r="A509" s="42"/>
      <c r="B509" s="31"/>
      <c r="C509" s="31"/>
      <c r="D509" s="31"/>
      <c r="E509" s="31"/>
      <c r="F509" s="31"/>
      <c r="K509" s="124" t="s">
        <v>0</v>
      </c>
      <c r="L509" s="124"/>
      <c r="M509" s="124"/>
    </row>
    <row r="510" spans="1:15" s="1" customFormat="1" ht="20.100000000000001" customHeight="1" thickBot="1" x14ac:dyDescent="0.25">
      <c r="A510" s="43"/>
      <c r="L510" s="125" t="s">
        <v>1</v>
      </c>
      <c r="M510" s="126"/>
    </row>
    <row r="511" spans="1:15" s="1" customFormat="1" ht="15.75" customHeight="1" x14ac:dyDescent="0.2">
      <c r="A511" s="44" t="s">
        <v>2</v>
      </c>
      <c r="B511" s="3"/>
      <c r="C511" s="3"/>
      <c r="D511" s="3"/>
      <c r="E511" s="3"/>
      <c r="F511" s="3"/>
      <c r="G511" s="3"/>
      <c r="H511" s="3"/>
      <c r="I511" s="3"/>
      <c r="J511" s="35"/>
      <c r="K511" s="4"/>
      <c r="L511" s="127"/>
      <c r="M511" s="128"/>
      <c r="N511" s="9"/>
      <c r="O511" s="9"/>
    </row>
    <row r="512" spans="1:15" s="1" customFormat="1" ht="15.75" customHeight="1" x14ac:dyDescent="0.2">
      <c r="A512" s="46"/>
      <c r="B512" s="133">
        <f>基本!$C$2</f>
        <v>0</v>
      </c>
      <c r="C512" s="133"/>
      <c r="D512" s="133"/>
      <c r="E512" s="133"/>
      <c r="F512" s="133"/>
      <c r="G512" s="133"/>
      <c r="H512" s="133"/>
      <c r="I512" s="133"/>
      <c r="J512" s="36"/>
      <c r="K512" s="4"/>
      <c r="L512" s="129"/>
      <c r="M512" s="130"/>
    </row>
    <row r="513" spans="1:13" s="1" customFormat="1" ht="15.75" customHeight="1" x14ac:dyDescent="0.2">
      <c r="A513" s="46"/>
      <c r="B513" s="133"/>
      <c r="C513" s="133"/>
      <c r="D513" s="133"/>
      <c r="E513" s="133"/>
      <c r="F513" s="133"/>
      <c r="G513" s="133"/>
      <c r="H513" s="133"/>
      <c r="I513" s="133"/>
      <c r="J513" s="36"/>
      <c r="K513" s="4"/>
      <c r="L513" s="131"/>
      <c r="M513" s="132"/>
    </row>
    <row r="514" spans="1:13" s="1" customFormat="1" ht="14.25" customHeight="1" thickBot="1" x14ac:dyDescent="0.25">
      <c r="A514" s="47"/>
      <c r="B514" s="134"/>
      <c r="C514" s="134"/>
      <c r="D514" s="134"/>
      <c r="E514" s="134"/>
      <c r="F514" s="134"/>
      <c r="G514" s="134"/>
      <c r="H514" s="134"/>
      <c r="I514" s="134"/>
      <c r="J514" s="37"/>
      <c r="K514" s="4"/>
      <c r="L514" s="135" t="s">
        <v>17</v>
      </c>
      <c r="M514" s="135"/>
    </row>
    <row r="515" spans="1:13" s="32" customFormat="1" ht="20.100000000000001" customHeight="1" thickBot="1" x14ac:dyDescent="0.45">
      <c r="A515" s="48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136"/>
      <c r="M515" s="136"/>
    </row>
    <row r="516" spans="1:13" s="1" customFormat="1" ht="34.5" customHeight="1" thickBot="1" x14ac:dyDescent="0.25">
      <c r="A516" s="45"/>
      <c r="B516" s="137" t="s">
        <v>3</v>
      </c>
      <c r="C516" s="138"/>
      <c r="D516" s="138"/>
      <c r="E516" s="139"/>
      <c r="F516" s="8"/>
      <c r="G516" s="8"/>
      <c r="H516" s="8"/>
      <c r="I516" s="9"/>
      <c r="J516" s="4"/>
      <c r="K516" s="4"/>
      <c r="L516" s="4"/>
      <c r="M516" s="4"/>
    </row>
    <row r="517" spans="1:13" s="1" customFormat="1" ht="24.75" customHeight="1" x14ac:dyDescent="0.2">
      <c r="A517" s="45"/>
      <c r="B517" s="119" t="s">
        <v>20</v>
      </c>
      <c r="C517" s="119"/>
      <c r="D517" s="119"/>
      <c r="E517" s="119"/>
      <c r="F517" s="119"/>
      <c r="G517" s="119"/>
      <c r="H517" s="119"/>
      <c r="I517" s="119"/>
      <c r="J517" s="119"/>
      <c r="K517" s="119"/>
      <c r="L517" s="119"/>
      <c r="M517" s="119"/>
    </row>
    <row r="518" spans="1:13" s="1" customFormat="1" ht="24.75" customHeight="1" x14ac:dyDescent="0.2">
      <c r="A518" s="45"/>
      <c r="B518" s="119"/>
      <c r="C518" s="119"/>
      <c r="D518" s="119"/>
      <c r="E518" s="119"/>
      <c r="F518" s="119"/>
      <c r="G518" s="119"/>
      <c r="H518" s="119"/>
      <c r="I518" s="119"/>
      <c r="J518" s="119"/>
      <c r="K518" s="119"/>
      <c r="L518" s="119"/>
      <c r="M518" s="119"/>
    </row>
    <row r="519" spans="1:13" s="1" customFormat="1" ht="9.75" customHeight="1" thickBot="1" x14ac:dyDescent="0.25">
      <c r="A519" s="4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</row>
    <row r="520" spans="1:13" s="33" customFormat="1" ht="44.25" customHeight="1" x14ac:dyDescent="0.4">
      <c r="A520" s="53" t="s">
        <v>4</v>
      </c>
      <c r="B520" s="120" t="s">
        <v>5</v>
      </c>
      <c r="C520" s="121"/>
      <c r="D520" s="121"/>
      <c r="E520" s="121"/>
      <c r="F520" s="122"/>
      <c r="G520" s="50" t="s">
        <v>6</v>
      </c>
      <c r="H520" s="120" t="s">
        <v>7</v>
      </c>
      <c r="I520" s="121"/>
      <c r="J520" s="121"/>
      <c r="K520" s="121"/>
      <c r="L520" s="123"/>
      <c r="M520" s="51" t="s">
        <v>8</v>
      </c>
    </row>
    <row r="521" spans="1:13" s="33" customFormat="1" ht="17.100000000000001" customHeight="1" x14ac:dyDescent="0.4">
      <c r="A521" s="91">
        <v>151</v>
      </c>
      <c r="B521" s="93" cm="1">
        <f t="array" ref="B521">INDEX(基本!$C:$C,154+INT((ROW()-521)/2))</f>
        <v>0</v>
      </c>
      <c r="C521" s="94"/>
      <c r="D521" s="94"/>
      <c r="E521" s="94"/>
      <c r="F521" s="95"/>
      <c r="G521" s="96" cm="1">
        <f t="array" ref="G521">INDEX(基本!$D:D,154+INT((ROW()-521)/2))</f>
        <v>0</v>
      </c>
      <c r="H521" s="98" cm="1">
        <f t="array" ref="H521">INDEX(基本!$E:$E,154+INT((ROW()-521)/2))</f>
        <v>0</v>
      </c>
      <c r="I521" s="99"/>
      <c r="J521" s="99"/>
      <c r="K521" s="99"/>
      <c r="L521" s="100"/>
      <c r="M521" s="117"/>
    </row>
    <row r="522" spans="1:13" s="34" customFormat="1" ht="42" customHeight="1" x14ac:dyDescent="0.15">
      <c r="A522" s="92"/>
      <c r="B522" s="114" cm="1">
        <f t="array" ref="B522">INDEX(基本!$B:$B,154+INT((ROW()-522)/2))</f>
        <v>0</v>
      </c>
      <c r="C522" s="115"/>
      <c r="D522" s="115"/>
      <c r="E522" s="115"/>
      <c r="F522" s="116"/>
      <c r="G522" s="109"/>
      <c r="H522" s="110"/>
      <c r="I522" s="111"/>
      <c r="J522" s="111"/>
      <c r="K522" s="111"/>
      <c r="L522" s="112"/>
      <c r="M522" s="118"/>
    </row>
    <row r="523" spans="1:13" s="34" customFormat="1" ht="17.100000000000001" customHeight="1" x14ac:dyDescent="0.15">
      <c r="A523" s="91">
        <v>152</v>
      </c>
      <c r="B523" s="93" cm="1">
        <f t="array" ref="B523">INDEX(基本!$C:$C,154+INT((ROW()-521)/2))</f>
        <v>0</v>
      </c>
      <c r="C523" s="94"/>
      <c r="D523" s="94"/>
      <c r="E523" s="94"/>
      <c r="F523" s="95"/>
      <c r="G523" s="96" cm="1">
        <f t="array" ref="G523">INDEX(基本!$D:D,154+INT((ROW()-521)/2))</f>
        <v>0</v>
      </c>
      <c r="H523" s="98" cm="1">
        <f t="array" ref="H523">INDEX(基本!$E:$E,154+INT((ROW()-521)/2))</f>
        <v>0</v>
      </c>
      <c r="I523" s="99"/>
      <c r="J523" s="99"/>
      <c r="K523" s="99"/>
      <c r="L523" s="100"/>
      <c r="M523" s="117"/>
    </row>
    <row r="524" spans="1:13" s="34" customFormat="1" ht="42" customHeight="1" x14ac:dyDescent="0.15">
      <c r="A524" s="92"/>
      <c r="B524" s="114" cm="1">
        <f t="array" ref="B524">INDEX(基本!$B:$B,154+INT((ROW()-522)/2))</f>
        <v>0</v>
      </c>
      <c r="C524" s="115"/>
      <c r="D524" s="115"/>
      <c r="E524" s="115"/>
      <c r="F524" s="116"/>
      <c r="G524" s="109"/>
      <c r="H524" s="110"/>
      <c r="I524" s="111"/>
      <c r="J524" s="111"/>
      <c r="K524" s="111"/>
      <c r="L524" s="112"/>
      <c r="M524" s="118"/>
    </row>
    <row r="525" spans="1:13" s="34" customFormat="1" ht="17.100000000000001" customHeight="1" x14ac:dyDescent="0.15">
      <c r="A525" s="91">
        <v>153</v>
      </c>
      <c r="B525" s="93" cm="1">
        <f t="array" ref="B525">INDEX(基本!$C:$C,154+INT((ROW()-521)/2))</f>
        <v>0</v>
      </c>
      <c r="C525" s="94"/>
      <c r="D525" s="94"/>
      <c r="E525" s="94"/>
      <c r="F525" s="95"/>
      <c r="G525" s="96" cm="1">
        <f t="array" ref="G525">INDEX(基本!$D:D,154+INT((ROW()-521)/2))</f>
        <v>0</v>
      </c>
      <c r="H525" s="98" cm="1">
        <f t="array" ref="H525">INDEX(基本!$E:$E,154+INT((ROW()-521)/2))</f>
        <v>0</v>
      </c>
      <c r="I525" s="99"/>
      <c r="J525" s="99"/>
      <c r="K525" s="99"/>
      <c r="L525" s="100"/>
      <c r="M525" s="117"/>
    </row>
    <row r="526" spans="1:13" s="34" customFormat="1" ht="42" customHeight="1" x14ac:dyDescent="0.15">
      <c r="A526" s="92"/>
      <c r="B526" s="114" cm="1">
        <f t="array" ref="B526">INDEX(基本!$B:$B,154+INT((ROW()-522)/2))</f>
        <v>0</v>
      </c>
      <c r="C526" s="115"/>
      <c r="D526" s="115"/>
      <c r="E526" s="115"/>
      <c r="F526" s="116"/>
      <c r="G526" s="109"/>
      <c r="H526" s="110"/>
      <c r="I526" s="111"/>
      <c r="J526" s="111"/>
      <c r="K526" s="111"/>
      <c r="L526" s="112"/>
      <c r="M526" s="118"/>
    </row>
    <row r="527" spans="1:13" s="34" customFormat="1" ht="17.100000000000001" customHeight="1" x14ac:dyDescent="0.15">
      <c r="A527" s="91">
        <v>154</v>
      </c>
      <c r="B527" s="93" cm="1">
        <f t="array" ref="B527">INDEX(基本!$C:$C,154+INT((ROW()-521)/2))</f>
        <v>0</v>
      </c>
      <c r="C527" s="94"/>
      <c r="D527" s="94"/>
      <c r="E527" s="94"/>
      <c r="F527" s="95"/>
      <c r="G527" s="96" cm="1">
        <f t="array" ref="G527">INDEX(基本!$D:D,154+INT((ROW()-521)/2))</f>
        <v>0</v>
      </c>
      <c r="H527" s="98" cm="1">
        <f t="array" ref="H527">INDEX(基本!$E:$E,154+INT((ROW()-521)/2))</f>
        <v>0</v>
      </c>
      <c r="I527" s="99"/>
      <c r="J527" s="99"/>
      <c r="K527" s="99"/>
      <c r="L527" s="100"/>
      <c r="M527" s="104"/>
    </row>
    <row r="528" spans="1:13" s="34" customFormat="1" ht="42" customHeight="1" x14ac:dyDescent="0.15">
      <c r="A528" s="92"/>
      <c r="B528" s="114" cm="1">
        <f t="array" ref="B528">INDEX(基本!$B:$B,154+INT((ROW()-522)/2))</f>
        <v>0</v>
      </c>
      <c r="C528" s="115"/>
      <c r="D528" s="115"/>
      <c r="E528" s="115"/>
      <c r="F528" s="116"/>
      <c r="G528" s="109"/>
      <c r="H528" s="110"/>
      <c r="I528" s="111"/>
      <c r="J528" s="111"/>
      <c r="K528" s="111"/>
      <c r="L528" s="112"/>
      <c r="M528" s="113"/>
    </row>
    <row r="529" spans="1:13" s="34" customFormat="1" ht="17.100000000000001" customHeight="1" x14ac:dyDescent="0.15">
      <c r="A529" s="91">
        <v>155</v>
      </c>
      <c r="B529" s="93" cm="1">
        <f t="array" ref="B529">INDEX(基本!$C:$C,154+INT((ROW()-521)/2))</f>
        <v>0</v>
      </c>
      <c r="C529" s="94"/>
      <c r="D529" s="94"/>
      <c r="E529" s="94"/>
      <c r="F529" s="95"/>
      <c r="G529" s="96" cm="1">
        <f t="array" ref="G529">INDEX(基本!$D:D,154+INT((ROW()-521)/2))</f>
        <v>0</v>
      </c>
      <c r="H529" s="98" cm="1">
        <f t="array" ref="H529">INDEX(基本!$E:$E,154+INT((ROW()-521)/2))</f>
        <v>0</v>
      </c>
      <c r="I529" s="99"/>
      <c r="J529" s="99"/>
      <c r="K529" s="99"/>
      <c r="L529" s="100"/>
      <c r="M529" s="104"/>
    </row>
    <row r="530" spans="1:13" s="34" customFormat="1" ht="42" customHeight="1" x14ac:dyDescent="0.15">
      <c r="A530" s="92"/>
      <c r="B530" s="114" cm="1">
        <f t="array" ref="B530">INDEX(基本!$B:$B,154+INT((ROW()-522)/2))</f>
        <v>0</v>
      </c>
      <c r="C530" s="115"/>
      <c r="D530" s="115"/>
      <c r="E530" s="115"/>
      <c r="F530" s="116"/>
      <c r="G530" s="109"/>
      <c r="H530" s="110"/>
      <c r="I530" s="111"/>
      <c r="J530" s="111"/>
      <c r="K530" s="111"/>
      <c r="L530" s="112"/>
      <c r="M530" s="113"/>
    </row>
    <row r="531" spans="1:13" s="34" customFormat="1" ht="17.100000000000001" customHeight="1" x14ac:dyDescent="0.15">
      <c r="A531" s="91">
        <v>156</v>
      </c>
      <c r="B531" s="93" cm="1">
        <f t="array" ref="B531">INDEX(基本!$C:$C,154+INT((ROW()-521)/2))</f>
        <v>0</v>
      </c>
      <c r="C531" s="94"/>
      <c r="D531" s="94"/>
      <c r="E531" s="94"/>
      <c r="F531" s="95"/>
      <c r="G531" s="96" cm="1">
        <f t="array" ref="G531">INDEX(基本!$D:D,154+INT((ROW()-521)/2))</f>
        <v>0</v>
      </c>
      <c r="H531" s="98" cm="1">
        <f t="array" ref="H531">INDEX(基本!$E:$E,154+INT((ROW()-521)/2))</f>
        <v>0</v>
      </c>
      <c r="I531" s="99"/>
      <c r="J531" s="99"/>
      <c r="K531" s="99"/>
      <c r="L531" s="100"/>
      <c r="M531" s="104"/>
    </row>
    <row r="532" spans="1:13" s="34" customFormat="1" ht="42" customHeight="1" x14ac:dyDescent="0.15">
      <c r="A532" s="92"/>
      <c r="B532" s="114" cm="1">
        <f t="array" ref="B532">INDEX(基本!$B:$B,154+INT((ROW()-522)/2))</f>
        <v>0</v>
      </c>
      <c r="C532" s="115"/>
      <c r="D532" s="115"/>
      <c r="E532" s="115"/>
      <c r="F532" s="116"/>
      <c r="G532" s="109"/>
      <c r="H532" s="110"/>
      <c r="I532" s="111"/>
      <c r="J532" s="111"/>
      <c r="K532" s="111"/>
      <c r="L532" s="112"/>
      <c r="M532" s="113"/>
    </row>
    <row r="533" spans="1:13" s="34" customFormat="1" ht="17.100000000000001" customHeight="1" x14ac:dyDescent="0.15">
      <c r="A533" s="91">
        <v>157</v>
      </c>
      <c r="B533" s="93" cm="1">
        <f t="array" ref="B533">INDEX(基本!$C:$C,154+INT((ROW()-521)/2))</f>
        <v>0</v>
      </c>
      <c r="C533" s="94"/>
      <c r="D533" s="94"/>
      <c r="E533" s="94"/>
      <c r="F533" s="95"/>
      <c r="G533" s="96" cm="1">
        <f t="array" ref="G533">INDEX(基本!$D:D,154+INT((ROW()-521)/2))</f>
        <v>0</v>
      </c>
      <c r="H533" s="98" cm="1">
        <f t="array" ref="H533">INDEX(基本!$E:$E,154+INT((ROW()-521)/2))</f>
        <v>0</v>
      </c>
      <c r="I533" s="99"/>
      <c r="J533" s="99"/>
      <c r="K533" s="99"/>
      <c r="L533" s="100"/>
      <c r="M533" s="104"/>
    </row>
    <row r="534" spans="1:13" s="34" customFormat="1" ht="42" customHeight="1" x14ac:dyDescent="0.15">
      <c r="A534" s="92"/>
      <c r="B534" s="114" cm="1">
        <f t="array" ref="B534">INDEX(基本!$B:$B,154+INT((ROW()-522)/2))</f>
        <v>0</v>
      </c>
      <c r="C534" s="115"/>
      <c r="D534" s="115"/>
      <c r="E534" s="115"/>
      <c r="F534" s="116"/>
      <c r="G534" s="109"/>
      <c r="H534" s="110"/>
      <c r="I534" s="111"/>
      <c r="J534" s="111"/>
      <c r="K534" s="111"/>
      <c r="L534" s="112"/>
      <c r="M534" s="113"/>
    </row>
    <row r="535" spans="1:13" s="34" customFormat="1" ht="17.100000000000001" customHeight="1" x14ac:dyDescent="0.15">
      <c r="A535" s="91">
        <v>158</v>
      </c>
      <c r="B535" s="93" cm="1">
        <f t="array" ref="B535">INDEX(基本!$C:$C,154+INT((ROW()-521)/2))</f>
        <v>0</v>
      </c>
      <c r="C535" s="94"/>
      <c r="D535" s="94"/>
      <c r="E535" s="94"/>
      <c r="F535" s="95"/>
      <c r="G535" s="96" cm="1">
        <f t="array" ref="G535">INDEX(基本!$D:D,154+INT((ROW()-521)/2))</f>
        <v>0</v>
      </c>
      <c r="H535" s="98" cm="1">
        <f t="array" ref="H535">INDEX(基本!$E:$E,154+INT((ROW()-521)/2))</f>
        <v>0</v>
      </c>
      <c r="I535" s="99"/>
      <c r="J535" s="99"/>
      <c r="K535" s="99"/>
      <c r="L535" s="100"/>
      <c r="M535" s="104"/>
    </row>
    <row r="536" spans="1:13" s="34" customFormat="1" ht="42" customHeight="1" x14ac:dyDescent="0.15">
      <c r="A536" s="92"/>
      <c r="B536" s="114" cm="1">
        <f t="array" ref="B536">INDEX(基本!$B:$B,154+INT((ROW()-522)/2))</f>
        <v>0</v>
      </c>
      <c r="C536" s="115"/>
      <c r="D536" s="115"/>
      <c r="E536" s="115"/>
      <c r="F536" s="116"/>
      <c r="G536" s="109"/>
      <c r="H536" s="110"/>
      <c r="I536" s="111"/>
      <c r="J536" s="111"/>
      <c r="K536" s="111"/>
      <c r="L536" s="112"/>
      <c r="M536" s="113"/>
    </row>
    <row r="537" spans="1:13" s="34" customFormat="1" ht="19.5" customHeight="1" x14ac:dyDescent="0.15">
      <c r="A537" s="91">
        <v>159</v>
      </c>
      <c r="B537" s="93" cm="1">
        <f t="array" ref="B537">INDEX(基本!$C:$C,154+INT((ROW()-521)/2))</f>
        <v>0</v>
      </c>
      <c r="C537" s="94"/>
      <c r="D537" s="94"/>
      <c r="E537" s="94"/>
      <c r="F537" s="95"/>
      <c r="G537" s="96" cm="1">
        <f t="array" ref="G537">INDEX(基本!$D:D,154+INT((ROW()-521)/2))</f>
        <v>0</v>
      </c>
      <c r="H537" s="98" cm="1">
        <f t="array" ref="H537">INDEX(基本!$E:$E,154+INT((ROW()-521)/2))</f>
        <v>0</v>
      </c>
      <c r="I537" s="99"/>
      <c r="J537" s="99"/>
      <c r="K537" s="99"/>
      <c r="L537" s="100"/>
      <c r="M537" s="104"/>
    </row>
    <row r="538" spans="1:13" s="34" customFormat="1" ht="42" customHeight="1" x14ac:dyDescent="0.15">
      <c r="A538" s="92"/>
      <c r="B538" s="114" cm="1">
        <f t="array" ref="B538">INDEX(基本!$B:$B,154+INT((ROW()-522)/2))</f>
        <v>0</v>
      </c>
      <c r="C538" s="115"/>
      <c r="D538" s="115"/>
      <c r="E538" s="115"/>
      <c r="F538" s="116"/>
      <c r="G538" s="109"/>
      <c r="H538" s="110"/>
      <c r="I538" s="111"/>
      <c r="J538" s="111"/>
      <c r="K538" s="111"/>
      <c r="L538" s="112"/>
      <c r="M538" s="113"/>
    </row>
    <row r="539" spans="1:13" s="34" customFormat="1" ht="19.5" customHeight="1" x14ac:dyDescent="0.15">
      <c r="A539" s="91">
        <v>160</v>
      </c>
      <c r="B539" s="93" cm="1">
        <f t="array" ref="B539">INDEX(基本!$C:$C,154+INT((ROW()-521)/2))</f>
        <v>0</v>
      </c>
      <c r="C539" s="94"/>
      <c r="D539" s="94"/>
      <c r="E539" s="94"/>
      <c r="F539" s="95"/>
      <c r="G539" s="96" cm="1">
        <f t="array" ref="G539">INDEX(基本!$D:D,154+INT((ROW()-521)/2))</f>
        <v>0</v>
      </c>
      <c r="H539" s="98" cm="1">
        <f t="array" ref="H539">INDEX(基本!$E:$E,154+INT((ROW()-521)/2))</f>
        <v>0</v>
      </c>
      <c r="I539" s="99"/>
      <c r="J539" s="99"/>
      <c r="K539" s="99"/>
      <c r="L539" s="100"/>
      <c r="M539" s="104"/>
    </row>
    <row r="540" spans="1:13" s="34" customFormat="1" ht="42" customHeight="1" thickBot="1" x14ac:dyDescent="0.2">
      <c r="A540" s="92"/>
      <c r="B540" s="106" cm="1">
        <f t="array" ref="B540">INDEX(基本!$B:$B,154+INT((ROW()-522)/2))</f>
        <v>0</v>
      </c>
      <c r="C540" s="107"/>
      <c r="D540" s="107"/>
      <c r="E540" s="107"/>
      <c r="F540" s="108"/>
      <c r="G540" s="97"/>
      <c r="H540" s="101"/>
      <c r="I540" s="102"/>
      <c r="J540" s="102"/>
      <c r="K540" s="102"/>
      <c r="L540" s="103"/>
      <c r="M540" s="105"/>
    </row>
    <row r="541" spans="1:13" x14ac:dyDescent="0.4">
      <c r="A541" s="52"/>
    </row>
    <row r="542" spans="1:13" x14ac:dyDescent="0.4">
      <c r="A542" s="52"/>
    </row>
    <row r="543" spans="1:13" s="1" customFormat="1" ht="17.25" customHeight="1" x14ac:dyDescent="0.2">
      <c r="A543" s="42"/>
      <c r="B543" s="31"/>
      <c r="C543" s="31"/>
      <c r="D543" s="31"/>
      <c r="E543" s="31"/>
      <c r="F543" s="31"/>
      <c r="K543" s="124" t="s">
        <v>0</v>
      </c>
      <c r="L543" s="124"/>
      <c r="M543" s="124"/>
    </row>
    <row r="544" spans="1:13" s="1" customFormat="1" ht="20.100000000000001" customHeight="1" thickBot="1" x14ac:dyDescent="0.25">
      <c r="A544" s="43"/>
      <c r="L544" s="125" t="s">
        <v>1</v>
      </c>
      <c r="M544" s="126"/>
    </row>
    <row r="545" spans="1:15" s="1" customFormat="1" ht="15.75" customHeight="1" x14ac:dyDescent="0.2">
      <c r="A545" s="44" t="s">
        <v>2</v>
      </c>
      <c r="B545" s="3"/>
      <c r="C545" s="3"/>
      <c r="D545" s="3"/>
      <c r="E545" s="3"/>
      <c r="F545" s="3"/>
      <c r="G545" s="3"/>
      <c r="H545" s="3"/>
      <c r="I545" s="3"/>
      <c r="J545" s="35"/>
      <c r="K545" s="4"/>
      <c r="L545" s="127"/>
      <c r="M545" s="128"/>
      <c r="N545" s="9"/>
      <c r="O545" s="9"/>
    </row>
    <row r="546" spans="1:15" s="1" customFormat="1" ht="15.75" customHeight="1" x14ac:dyDescent="0.2">
      <c r="A546" s="46"/>
      <c r="B546" s="133">
        <f>基本!$C$2</f>
        <v>0</v>
      </c>
      <c r="C546" s="133"/>
      <c r="D546" s="133"/>
      <c r="E546" s="133"/>
      <c r="F546" s="133"/>
      <c r="G546" s="133"/>
      <c r="H546" s="133"/>
      <c r="I546" s="133"/>
      <c r="J546" s="36"/>
      <c r="K546" s="4"/>
      <c r="L546" s="129"/>
      <c r="M546" s="130"/>
    </row>
    <row r="547" spans="1:15" s="1" customFormat="1" ht="15.75" customHeight="1" x14ac:dyDescent="0.2">
      <c r="A547" s="46"/>
      <c r="B547" s="133"/>
      <c r="C547" s="133"/>
      <c r="D547" s="133"/>
      <c r="E547" s="133"/>
      <c r="F547" s="133"/>
      <c r="G547" s="133"/>
      <c r="H547" s="133"/>
      <c r="I547" s="133"/>
      <c r="J547" s="36"/>
      <c r="K547" s="4"/>
      <c r="L547" s="131"/>
      <c r="M547" s="132"/>
    </row>
    <row r="548" spans="1:15" s="1" customFormat="1" ht="14.25" customHeight="1" thickBot="1" x14ac:dyDescent="0.25">
      <c r="A548" s="47"/>
      <c r="B548" s="134"/>
      <c r="C548" s="134"/>
      <c r="D548" s="134"/>
      <c r="E548" s="134"/>
      <c r="F548" s="134"/>
      <c r="G548" s="134"/>
      <c r="H548" s="134"/>
      <c r="I548" s="134"/>
      <c r="J548" s="37"/>
      <c r="K548" s="4"/>
      <c r="L548" s="135" t="s">
        <v>17</v>
      </c>
      <c r="M548" s="135"/>
    </row>
    <row r="549" spans="1:15" s="32" customFormat="1" ht="20.100000000000001" customHeight="1" thickBot="1" x14ac:dyDescent="0.45">
      <c r="A549" s="48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136"/>
      <c r="M549" s="136"/>
    </row>
    <row r="550" spans="1:15" s="1" customFormat="1" ht="34.5" customHeight="1" thickBot="1" x14ac:dyDescent="0.25">
      <c r="A550" s="45"/>
      <c r="B550" s="137" t="s">
        <v>3</v>
      </c>
      <c r="C550" s="138"/>
      <c r="D550" s="138"/>
      <c r="E550" s="139"/>
      <c r="F550" s="8"/>
      <c r="G550" s="8"/>
      <c r="H550" s="8"/>
      <c r="I550" s="9"/>
      <c r="J550" s="4"/>
      <c r="K550" s="4"/>
      <c r="L550" s="4"/>
      <c r="M550" s="4"/>
    </row>
    <row r="551" spans="1:15" s="1" customFormat="1" ht="24.75" customHeight="1" x14ac:dyDescent="0.2">
      <c r="A551" s="45"/>
      <c r="B551" s="119" t="s">
        <v>20</v>
      </c>
      <c r="C551" s="119"/>
      <c r="D551" s="119"/>
      <c r="E551" s="119"/>
      <c r="F551" s="119"/>
      <c r="G551" s="119"/>
      <c r="H551" s="119"/>
      <c r="I551" s="119"/>
      <c r="J551" s="119"/>
      <c r="K551" s="119"/>
      <c r="L551" s="119"/>
      <c r="M551" s="119"/>
    </row>
    <row r="552" spans="1:15" s="1" customFormat="1" ht="24.75" customHeight="1" x14ac:dyDescent="0.2">
      <c r="A552" s="45"/>
      <c r="B552" s="119"/>
      <c r="C552" s="119"/>
      <c r="D552" s="119"/>
      <c r="E552" s="119"/>
      <c r="F552" s="119"/>
      <c r="G552" s="119"/>
      <c r="H552" s="119"/>
      <c r="I552" s="119"/>
      <c r="J552" s="119"/>
      <c r="K552" s="119"/>
      <c r="L552" s="119"/>
      <c r="M552" s="119"/>
    </row>
    <row r="553" spans="1:15" s="1" customFormat="1" ht="9.75" customHeight="1" thickBot="1" x14ac:dyDescent="0.25">
      <c r="A553" s="4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</row>
    <row r="554" spans="1:15" s="33" customFormat="1" ht="44.25" customHeight="1" x14ac:dyDescent="0.4">
      <c r="A554" s="53" t="s">
        <v>4</v>
      </c>
      <c r="B554" s="120" t="s">
        <v>5</v>
      </c>
      <c r="C554" s="121"/>
      <c r="D554" s="121"/>
      <c r="E554" s="121"/>
      <c r="F554" s="122"/>
      <c r="G554" s="50" t="s">
        <v>6</v>
      </c>
      <c r="H554" s="120" t="s">
        <v>7</v>
      </c>
      <c r="I554" s="121"/>
      <c r="J554" s="121"/>
      <c r="K554" s="121"/>
      <c r="L554" s="123"/>
      <c r="M554" s="51" t="s">
        <v>8</v>
      </c>
    </row>
    <row r="555" spans="1:15" s="33" customFormat="1" ht="17.100000000000001" customHeight="1" x14ac:dyDescent="0.4">
      <c r="A555" s="91">
        <v>161</v>
      </c>
      <c r="B555" s="93" cm="1">
        <f t="array" ref="B555">INDEX(基本!$C:$C,164+INT((ROW()-555)/2))</f>
        <v>0</v>
      </c>
      <c r="C555" s="94"/>
      <c r="D555" s="94"/>
      <c r="E555" s="94"/>
      <c r="F555" s="95"/>
      <c r="G555" s="96" cm="1">
        <f t="array" ref="G555">INDEX(基本!$D:D,164+INT((ROW()-555)/2))</f>
        <v>0</v>
      </c>
      <c r="H555" s="98" cm="1">
        <f t="array" ref="H555">INDEX(基本!$E:$E,164+INT((ROW()-555)/2))</f>
        <v>0</v>
      </c>
      <c r="I555" s="99"/>
      <c r="J555" s="99"/>
      <c r="K555" s="99"/>
      <c r="L555" s="100"/>
      <c r="M555" s="117"/>
    </row>
    <row r="556" spans="1:15" s="34" customFormat="1" ht="42" customHeight="1" x14ac:dyDescent="0.15">
      <c r="A556" s="92"/>
      <c r="B556" s="114" cm="1">
        <f t="array" ref="B556">INDEX(基本!$B:$B,164+INT((ROW()-556)/2))</f>
        <v>0</v>
      </c>
      <c r="C556" s="115"/>
      <c r="D556" s="115"/>
      <c r="E556" s="115"/>
      <c r="F556" s="116"/>
      <c r="G556" s="109"/>
      <c r="H556" s="110"/>
      <c r="I556" s="111"/>
      <c r="J556" s="111"/>
      <c r="K556" s="111"/>
      <c r="L556" s="112"/>
      <c r="M556" s="118"/>
    </row>
    <row r="557" spans="1:15" s="34" customFormat="1" ht="17.100000000000001" customHeight="1" x14ac:dyDescent="0.15">
      <c r="A557" s="91">
        <v>162</v>
      </c>
      <c r="B557" s="93" cm="1">
        <f t="array" ref="B557">INDEX(基本!$C:$C,164+INT((ROW()-555)/2))</f>
        <v>0</v>
      </c>
      <c r="C557" s="94"/>
      <c r="D557" s="94"/>
      <c r="E557" s="94"/>
      <c r="F557" s="95"/>
      <c r="G557" s="96" cm="1">
        <f t="array" ref="G557">INDEX(基本!$D:D,164+INT((ROW()-555)/2))</f>
        <v>0</v>
      </c>
      <c r="H557" s="98" cm="1">
        <f t="array" ref="H557">INDEX(基本!$E:$E,164+INT((ROW()-555)/2))</f>
        <v>0</v>
      </c>
      <c r="I557" s="99"/>
      <c r="J557" s="99"/>
      <c r="K557" s="99"/>
      <c r="L557" s="100"/>
      <c r="M557" s="117"/>
    </row>
    <row r="558" spans="1:15" s="34" customFormat="1" ht="42" customHeight="1" x14ac:dyDescent="0.15">
      <c r="A558" s="92"/>
      <c r="B558" s="114" cm="1">
        <f t="array" ref="B558">INDEX(基本!$B:$B,164+INT((ROW()-556)/2))</f>
        <v>0</v>
      </c>
      <c r="C558" s="115"/>
      <c r="D558" s="115"/>
      <c r="E558" s="115"/>
      <c r="F558" s="116"/>
      <c r="G558" s="109"/>
      <c r="H558" s="110"/>
      <c r="I558" s="111"/>
      <c r="J558" s="111"/>
      <c r="K558" s="111"/>
      <c r="L558" s="112"/>
      <c r="M558" s="118"/>
    </row>
    <row r="559" spans="1:15" s="34" customFormat="1" ht="17.100000000000001" customHeight="1" x14ac:dyDescent="0.15">
      <c r="A559" s="91">
        <v>163</v>
      </c>
      <c r="B559" s="93" cm="1">
        <f t="array" ref="B559">INDEX(基本!$C:$C,164+INT((ROW()-555)/2))</f>
        <v>0</v>
      </c>
      <c r="C559" s="94"/>
      <c r="D559" s="94"/>
      <c r="E559" s="94"/>
      <c r="F559" s="95"/>
      <c r="G559" s="96" cm="1">
        <f t="array" ref="G559">INDEX(基本!$D:D,164+INT((ROW()-555)/2))</f>
        <v>0</v>
      </c>
      <c r="H559" s="98" cm="1">
        <f t="array" ref="H559">INDEX(基本!$E:$E,164+INT((ROW()-555)/2))</f>
        <v>0</v>
      </c>
      <c r="I559" s="99"/>
      <c r="J559" s="99"/>
      <c r="K559" s="99"/>
      <c r="L559" s="100"/>
      <c r="M559" s="117"/>
    </row>
    <row r="560" spans="1:15" s="34" customFormat="1" ht="42" customHeight="1" x14ac:dyDescent="0.15">
      <c r="A560" s="92"/>
      <c r="B560" s="114" cm="1">
        <f t="array" ref="B560">INDEX(基本!$B:$B,164+INT((ROW()-556)/2))</f>
        <v>0</v>
      </c>
      <c r="C560" s="115"/>
      <c r="D560" s="115"/>
      <c r="E560" s="115"/>
      <c r="F560" s="116"/>
      <c r="G560" s="109"/>
      <c r="H560" s="110"/>
      <c r="I560" s="111"/>
      <c r="J560" s="111"/>
      <c r="K560" s="111"/>
      <c r="L560" s="112"/>
      <c r="M560" s="118"/>
    </row>
    <row r="561" spans="1:13" s="34" customFormat="1" ht="17.100000000000001" customHeight="1" x14ac:dyDescent="0.15">
      <c r="A561" s="91">
        <v>164</v>
      </c>
      <c r="B561" s="93" cm="1">
        <f t="array" ref="B561">INDEX(基本!$C:$C,164+INT((ROW()-555)/2))</f>
        <v>0</v>
      </c>
      <c r="C561" s="94"/>
      <c r="D561" s="94"/>
      <c r="E561" s="94"/>
      <c r="F561" s="95"/>
      <c r="G561" s="96" cm="1">
        <f t="array" ref="G561">INDEX(基本!$D:D,164+INT((ROW()-555)/2))</f>
        <v>0</v>
      </c>
      <c r="H561" s="98" cm="1">
        <f t="array" ref="H561">INDEX(基本!$E:$E,164+INT((ROW()-555)/2))</f>
        <v>0</v>
      </c>
      <c r="I561" s="99"/>
      <c r="J561" s="99"/>
      <c r="K561" s="99"/>
      <c r="L561" s="100"/>
      <c r="M561" s="104"/>
    </row>
    <row r="562" spans="1:13" s="34" customFormat="1" ht="42" customHeight="1" x14ac:dyDescent="0.15">
      <c r="A562" s="92"/>
      <c r="B562" s="114" cm="1">
        <f t="array" ref="B562">INDEX(基本!$B:$B,164+INT((ROW()-556)/2))</f>
        <v>0</v>
      </c>
      <c r="C562" s="115"/>
      <c r="D562" s="115"/>
      <c r="E562" s="115"/>
      <c r="F562" s="116"/>
      <c r="G562" s="109"/>
      <c r="H562" s="110"/>
      <c r="I562" s="111"/>
      <c r="J562" s="111"/>
      <c r="K562" s="111"/>
      <c r="L562" s="112"/>
      <c r="M562" s="113"/>
    </row>
    <row r="563" spans="1:13" s="34" customFormat="1" ht="17.100000000000001" customHeight="1" x14ac:dyDescent="0.15">
      <c r="A563" s="91">
        <v>165</v>
      </c>
      <c r="B563" s="93" cm="1">
        <f t="array" ref="B563">INDEX(基本!$C:$C,164+INT((ROW()-555)/2))</f>
        <v>0</v>
      </c>
      <c r="C563" s="94"/>
      <c r="D563" s="94"/>
      <c r="E563" s="94"/>
      <c r="F563" s="95"/>
      <c r="G563" s="96" cm="1">
        <f t="array" ref="G563">INDEX(基本!$D:D,164+INT((ROW()-555)/2))</f>
        <v>0</v>
      </c>
      <c r="H563" s="98" cm="1">
        <f t="array" ref="H563">INDEX(基本!$E:$E,164+INT((ROW()-555)/2))</f>
        <v>0</v>
      </c>
      <c r="I563" s="99"/>
      <c r="J563" s="99"/>
      <c r="K563" s="99"/>
      <c r="L563" s="100"/>
      <c r="M563" s="104"/>
    </row>
    <row r="564" spans="1:13" s="34" customFormat="1" ht="42" customHeight="1" x14ac:dyDescent="0.15">
      <c r="A564" s="92"/>
      <c r="B564" s="114" cm="1">
        <f t="array" ref="B564">INDEX(基本!$B:$B,164+INT((ROW()-556)/2))</f>
        <v>0</v>
      </c>
      <c r="C564" s="115"/>
      <c r="D564" s="115"/>
      <c r="E564" s="115"/>
      <c r="F564" s="116"/>
      <c r="G564" s="109"/>
      <c r="H564" s="110"/>
      <c r="I564" s="111"/>
      <c r="J564" s="111"/>
      <c r="K564" s="111"/>
      <c r="L564" s="112"/>
      <c r="M564" s="113"/>
    </row>
    <row r="565" spans="1:13" s="34" customFormat="1" ht="17.100000000000001" customHeight="1" x14ac:dyDescent="0.15">
      <c r="A565" s="91">
        <v>166</v>
      </c>
      <c r="B565" s="93" cm="1">
        <f t="array" ref="B565">INDEX(基本!$C:$C,164+INT((ROW()-555)/2))</f>
        <v>0</v>
      </c>
      <c r="C565" s="94"/>
      <c r="D565" s="94"/>
      <c r="E565" s="94"/>
      <c r="F565" s="95"/>
      <c r="G565" s="96" cm="1">
        <f t="array" ref="G565">INDEX(基本!$D:D,164+INT((ROW()-555)/2))</f>
        <v>0</v>
      </c>
      <c r="H565" s="98" cm="1">
        <f t="array" ref="H565">INDEX(基本!$E:$E,164+INT((ROW()-555)/2))</f>
        <v>0</v>
      </c>
      <c r="I565" s="99"/>
      <c r="J565" s="99"/>
      <c r="K565" s="99"/>
      <c r="L565" s="100"/>
      <c r="M565" s="104"/>
    </row>
    <row r="566" spans="1:13" s="34" customFormat="1" ht="42" customHeight="1" x14ac:dyDescent="0.15">
      <c r="A566" s="92"/>
      <c r="B566" s="114" cm="1">
        <f t="array" ref="B566">INDEX(基本!$B:$B,164+INT((ROW()-556)/2))</f>
        <v>0</v>
      </c>
      <c r="C566" s="115"/>
      <c r="D566" s="115"/>
      <c r="E566" s="115"/>
      <c r="F566" s="116"/>
      <c r="G566" s="109"/>
      <c r="H566" s="110"/>
      <c r="I566" s="111"/>
      <c r="J566" s="111"/>
      <c r="K566" s="111"/>
      <c r="L566" s="112"/>
      <c r="M566" s="113"/>
    </row>
    <row r="567" spans="1:13" s="34" customFormat="1" ht="17.100000000000001" customHeight="1" x14ac:dyDescent="0.15">
      <c r="A567" s="91">
        <v>167</v>
      </c>
      <c r="B567" s="93" cm="1">
        <f t="array" ref="B567">INDEX(基本!$C:$C,164+INT((ROW()-555)/2))</f>
        <v>0</v>
      </c>
      <c r="C567" s="94"/>
      <c r="D567" s="94"/>
      <c r="E567" s="94"/>
      <c r="F567" s="95"/>
      <c r="G567" s="96" cm="1">
        <f t="array" ref="G567">INDEX(基本!$D:D,164+INT((ROW()-555)/2))</f>
        <v>0</v>
      </c>
      <c r="H567" s="98" cm="1">
        <f t="array" ref="H567">INDEX(基本!$E:$E,164+INT((ROW()-555)/2))</f>
        <v>0</v>
      </c>
      <c r="I567" s="99"/>
      <c r="J567" s="99"/>
      <c r="K567" s="99"/>
      <c r="L567" s="100"/>
      <c r="M567" s="104"/>
    </row>
    <row r="568" spans="1:13" s="34" customFormat="1" ht="42" customHeight="1" x14ac:dyDescent="0.15">
      <c r="A568" s="92"/>
      <c r="B568" s="114" cm="1">
        <f t="array" ref="B568">INDEX(基本!$B:$B,164+INT((ROW()-556)/2))</f>
        <v>0</v>
      </c>
      <c r="C568" s="115"/>
      <c r="D568" s="115"/>
      <c r="E568" s="115"/>
      <c r="F568" s="116"/>
      <c r="G568" s="109"/>
      <c r="H568" s="110"/>
      <c r="I568" s="111"/>
      <c r="J568" s="111"/>
      <c r="K568" s="111"/>
      <c r="L568" s="112"/>
      <c r="M568" s="113"/>
    </row>
    <row r="569" spans="1:13" s="34" customFormat="1" ht="17.100000000000001" customHeight="1" x14ac:dyDescent="0.15">
      <c r="A569" s="91">
        <v>168</v>
      </c>
      <c r="B569" s="93" cm="1">
        <f t="array" ref="B569">INDEX(基本!$C:$C,164+INT((ROW()-555)/2))</f>
        <v>0</v>
      </c>
      <c r="C569" s="94"/>
      <c r="D569" s="94"/>
      <c r="E569" s="94"/>
      <c r="F569" s="95"/>
      <c r="G569" s="96" cm="1">
        <f t="array" ref="G569">INDEX(基本!$D:D,164+INT((ROW()-555)/2))</f>
        <v>0</v>
      </c>
      <c r="H569" s="98" cm="1">
        <f t="array" ref="H569">INDEX(基本!$E:$E,164+INT((ROW()-555)/2))</f>
        <v>0</v>
      </c>
      <c r="I569" s="99"/>
      <c r="J569" s="99"/>
      <c r="K569" s="99"/>
      <c r="L569" s="100"/>
      <c r="M569" s="104"/>
    </row>
    <row r="570" spans="1:13" s="34" customFormat="1" ht="42" customHeight="1" x14ac:dyDescent="0.15">
      <c r="A570" s="92"/>
      <c r="B570" s="114" cm="1">
        <f t="array" ref="B570">INDEX(基本!$B:$B,164+INT((ROW()-556)/2))</f>
        <v>0</v>
      </c>
      <c r="C570" s="115"/>
      <c r="D570" s="115"/>
      <c r="E570" s="115"/>
      <c r="F570" s="116"/>
      <c r="G570" s="109"/>
      <c r="H570" s="110"/>
      <c r="I570" s="111"/>
      <c r="J570" s="111"/>
      <c r="K570" s="111"/>
      <c r="L570" s="112"/>
      <c r="M570" s="113"/>
    </row>
    <row r="571" spans="1:13" s="34" customFormat="1" ht="19.5" customHeight="1" x14ac:dyDescent="0.15">
      <c r="A571" s="91">
        <v>169</v>
      </c>
      <c r="B571" s="93" cm="1">
        <f t="array" ref="B571">INDEX(基本!$C:$C,164+INT((ROW()-555)/2))</f>
        <v>0</v>
      </c>
      <c r="C571" s="94"/>
      <c r="D571" s="94"/>
      <c r="E571" s="94"/>
      <c r="F571" s="95"/>
      <c r="G571" s="96" cm="1">
        <f t="array" ref="G571">INDEX(基本!$D:D,164+INT((ROW()-555)/2))</f>
        <v>0</v>
      </c>
      <c r="H571" s="98" cm="1">
        <f t="array" ref="H571">INDEX(基本!$E:$E,164+INT((ROW()-555)/2))</f>
        <v>0</v>
      </c>
      <c r="I571" s="99"/>
      <c r="J571" s="99"/>
      <c r="K571" s="99"/>
      <c r="L571" s="100"/>
      <c r="M571" s="104"/>
    </row>
    <row r="572" spans="1:13" s="34" customFormat="1" ht="42" customHeight="1" x14ac:dyDescent="0.15">
      <c r="A572" s="92"/>
      <c r="B572" s="114" cm="1">
        <f t="array" ref="B572">INDEX(基本!$B:$B,164+INT((ROW()-556)/2))</f>
        <v>0</v>
      </c>
      <c r="C572" s="115"/>
      <c r="D572" s="115"/>
      <c r="E572" s="115"/>
      <c r="F572" s="116"/>
      <c r="G572" s="109"/>
      <c r="H572" s="110"/>
      <c r="I572" s="111"/>
      <c r="J572" s="111"/>
      <c r="K572" s="111"/>
      <c r="L572" s="112"/>
      <c r="M572" s="113"/>
    </row>
    <row r="573" spans="1:13" s="34" customFormat="1" ht="19.5" customHeight="1" x14ac:dyDescent="0.15">
      <c r="A573" s="91">
        <v>170</v>
      </c>
      <c r="B573" s="93" cm="1">
        <f t="array" ref="B573">INDEX(基本!$C:$C,164+INT((ROW()-555)/2))</f>
        <v>0</v>
      </c>
      <c r="C573" s="94"/>
      <c r="D573" s="94"/>
      <c r="E573" s="94"/>
      <c r="F573" s="95"/>
      <c r="G573" s="96" cm="1">
        <f t="array" ref="G573">INDEX(基本!$D:D,164+INT((ROW()-555)/2))</f>
        <v>0</v>
      </c>
      <c r="H573" s="98" cm="1">
        <f t="array" ref="H573">INDEX(基本!$E:$E,164+INT((ROW()-555)/2))</f>
        <v>0</v>
      </c>
      <c r="I573" s="99"/>
      <c r="J573" s="99"/>
      <c r="K573" s="99"/>
      <c r="L573" s="100"/>
      <c r="M573" s="104"/>
    </row>
    <row r="574" spans="1:13" s="34" customFormat="1" ht="42" customHeight="1" thickBot="1" x14ac:dyDescent="0.2">
      <c r="A574" s="92"/>
      <c r="B574" s="106" cm="1">
        <f t="array" ref="B574">INDEX(基本!$B:$B,164+INT((ROW()-556)/2))</f>
        <v>0</v>
      </c>
      <c r="C574" s="107"/>
      <c r="D574" s="107"/>
      <c r="E574" s="107"/>
      <c r="F574" s="108"/>
      <c r="G574" s="97"/>
      <c r="H574" s="101"/>
      <c r="I574" s="102"/>
      <c r="J574" s="102"/>
      <c r="K574" s="102"/>
      <c r="L574" s="103"/>
      <c r="M574" s="105"/>
    </row>
    <row r="575" spans="1:13" x14ac:dyDescent="0.4">
      <c r="A575" s="52"/>
    </row>
    <row r="576" spans="1:13" x14ac:dyDescent="0.4">
      <c r="A576" s="52"/>
    </row>
    <row r="577" spans="1:15" s="1" customFormat="1" ht="17.25" customHeight="1" x14ac:dyDescent="0.2">
      <c r="A577" s="42"/>
      <c r="B577" s="31"/>
      <c r="C577" s="31"/>
      <c r="D577" s="31"/>
      <c r="E577" s="31"/>
      <c r="F577" s="31"/>
      <c r="K577" s="124" t="s">
        <v>0</v>
      </c>
      <c r="L577" s="124"/>
      <c r="M577" s="124"/>
    </row>
    <row r="578" spans="1:15" s="1" customFormat="1" ht="20.100000000000001" customHeight="1" thickBot="1" x14ac:dyDescent="0.25">
      <c r="A578" s="43"/>
      <c r="L578" s="125" t="s">
        <v>1</v>
      </c>
      <c r="M578" s="126"/>
    </row>
    <row r="579" spans="1:15" s="1" customFormat="1" ht="15.75" customHeight="1" x14ac:dyDescent="0.2">
      <c r="A579" s="44" t="s">
        <v>2</v>
      </c>
      <c r="B579" s="3"/>
      <c r="C579" s="3"/>
      <c r="D579" s="3"/>
      <c r="E579" s="3"/>
      <c r="F579" s="3"/>
      <c r="G579" s="3"/>
      <c r="H579" s="3"/>
      <c r="I579" s="3"/>
      <c r="J579" s="35"/>
      <c r="K579" s="4"/>
      <c r="L579" s="127"/>
      <c r="M579" s="128"/>
      <c r="N579" s="9"/>
      <c r="O579" s="9"/>
    </row>
    <row r="580" spans="1:15" s="1" customFormat="1" ht="15.75" customHeight="1" x14ac:dyDescent="0.2">
      <c r="A580" s="46"/>
      <c r="B580" s="133">
        <f>基本!$C$2</f>
        <v>0</v>
      </c>
      <c r="C580" s="133"/>
      <c r="D580" s="133"/>
      <c r="E580" s="133"/>
      <c r="F580" s="133"/>
      <c r="G580" s="133"/>
      <c r="H580" s="133"/>
      <c r="I580" s="133"/>
      <c r="J580" s="36"/>
      <c r="K580" s="4"/>
      <c r="L580" s="129"/>
      <c r="M580" s="130"/>
    </row>
    <row r="581" spans="1:15" s="1" customFormat="1" ht="15.75" customHeight="1" x14ac:dyDescent="0.2">
      <c r="A581" s="46"/>
      <c r="B581" s="133"/>
      <c r="C581" s="133"/>
      <c r="D581" s="133"/>
      <c r="E581" s="133"/>
      <c r="F581" s="133"/>
      <c r="G581" s="133"/>
      <c r="H581" s="133"/>
      <c r="I581" s="133"/>
      <c r="J581" s="36"/>
      <c r="K581" s="4"/>
      <c r="L581" s="131"/>
      <c r="M581" s="132"/>
    </row>
    <row r="582" spans="1:15" s="1" customFormat="1" ht="14.25" customHeight="1" thickBot="1" x14ac:dyDescent="0.25">
      <c r="A582" s="47"/>
      <c r="B582" s="134"/>
      <c r="C582" s="134"/>
      <c r="D582" s="134"/>
      <c r="E582" s="134"/>
      <c r="F582" s="134"/>
      <c r="G582" s="134"/>
      <c r="H582" s="134"/>
      <c r="I582" s="134"/>
      <c r="J582" s="37"/>
      <c r="K582" s="4"/>
      <c r="L582" s="135" t="s">
        <v>17</v>
      </c>
      <c r="M582" s="135"/>
    </row>
    <row r="583" spans="1:15" s="32" customFormat="1" ht="20.100000000000001" customHeight="1" thickBot="1" x14ac:dyDescent="0.45">
      <c r="A583" s="48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36"/>
      <c r="M583" s="136"/>
    </row>
    <row r="584" spans="1:15" s="1" customFormat="1" ht="34.5" customHeight="1" thickBot="1" x14ac:dyDescent="0.25">
      <c r="A584" s="45"/>
      <c r="B584" s="137" t="s">
        <v>3</v>
      </c>
      <c r="C584" s="138"/>
      <c r="D584" s="138"/>
      <c r="E584" s="139"/>
      <c r="F584" s="8"/>
      <c r="G584" s="8"/>
      <c r="H584" s="8"/>
      <c r="I584" s="9"/>
      <c r="J584" s="4"/>
      <c r="K584" s="4"/>
      <c r="L584" s="4"/>
      <c r="M584" s="4"/>
    </row>
    <row r="585" spans="1:15" s="1" customFormat="1" ht="24.75" customHeight="1" x14ac:dyDescent="0.2">
      <c r="A585" s="45"/>
      <c r="B585" s="119" t="s">
        <v>20</v>
      </c>
      <c r="C585" s="119"/>
      <c r="D585" s="119"/>
      <c r="E585" s="119"/>
      <c r="F585" s="119"/>
      <c r="G585" s="119"/>
      <c r="H585" s="119"/>
      <c r="I585" s="119"/>
      <c r="J585" s="119"/>
      <c r="K585" s="119"/>
      <c r="L585" s="119"/>
      <c r="M585" s="119"/>
    </row>
    <row r="586" spans="1:15" s="1" customFormat="1" ht="24.75" customHeight="1" x14ac:dyDescent="0.2">
      <c r="A586" s="45"/>
      <c r="B586" s="119"/>
      <c r="C586" s="119"/>
      <c r="D586" s="119"/>
      <c r="E586" s="119"/>
      <c r="F586" s="119"/>
      <c r="G586" s="119"/>
      <c r="H586" s="119"/>
      <c r="I586" s="119"/>
      <c r="J586" s="119"/>
      <c r="K586" s="119"/>
      <c r="L586" s="119"/>
      <c r="M586" s="119"/>
    </row>
    <row r="587" spans="1:15" s="1" customFormat="1" ht="9.75" customHeight="1" thickBot="1" x14ac:dyDescent="0.25">
      <c r="A587" s="4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</row>
    <row r="588" spans="1:15" s="33" customFormat="1" ht="44.25" customHeight="1" x14ac:dyDescent="0.4">
      <c r="A588" s="53" t="s">
        <v>4</v>
      </c>
      <c r="B588" s="120" t="s">
        <v>5</v>
      </c>
      <c r="C588" s="121"/>
      <c r="D588" s="121"/>
      <c r="E588" s="121"/>
      <c r="F588" s="122"/>
      <c r="G588" s="50" t="s">
        <v>6</v>
      </c>
      <c r="H588" s="120" t="s">
        <v>7</v>
      </c>
      <c r="I588" s="121"/>
      <c r="J588" s="121"/>
      <c r="K588" s="121"/>
      <c r="L588" s="123"/>
      <c r="M588" s="51" t="s">
        <v>8</v>
      </c>
    </row>
    <row r="589" spans="1:15" s="33" customFormat="1" ht="17.100000000000001" customHeight="1" x14ac:dyDescent="0.4">
      <c r="A589" s="91">
        <v>171</v>
      </c>
      <c r="B589" s="93" cm="1">
        <f t="array" ref="B589">INDEX(基本!$C:$C,174+INT((ROW()-589)/2))</f>
        <v>0</v>
      </c>
      <c r="C589" s="94"/>
      <c r="D589" s="94"/>
      <c r="E589" s="94"/>
      <c r="F589" s="95"/>
      <c r="G589" s="96" cm="1">
        <f t="array" ref="G589">INDEX(基本!$D:D,174+INT((ROW()-589)/2))</f>
        <v>0</v>
      </c>
      <c r="H589" s="98" cm="1">
        <f t="array" ref="H589">INDEX(基本!$E:$E,174+INT((ROW()-589)/2))</f>
        <v>0</v>
      </c>
      <c r="I589" s="99"/>
      <c r="J589" s="99"/>
      <c r="K589" s="99"/>
      <c r="L589" s="100"/>
      <c r="M589" s="117"/>
    </row>
    <row r="590" spans="1:15" s="34" customFormat="1" ht="42" customHeight="1" x14ac:dyDescent="0.15">
      <c r="A590" s="92"/>
      <c r="B590" s="114" cm="1">
        <f t="array" ref="B590">INDEX(基本!$B:$B,174+INT((ROW()-590)/2))</f>
        <v>0</v>
      </c>
      <c r="C590" s="115"/>
      <c r="D590" s="115"/>
      <c r="E590" s="115"/>
      <c r="F590" s="116"/>
      <c r="G590" s="109"/>
      <c r="H590" s="110"/>
      <c r="I590" s="111"/>
      <c r="J590" s="111"/>
      <c r="K590" s="111"/>
      <c r="L590" s="112"/>
      <c r="M590" s="118"/>
    </row>
    <row r="591" spans="1:15" s="34" customFormat="1" ht="17.100000000000001" customHeight="1" x14ac:dyDescent="0.15">
      <c r="A591" s="91">
        <v>172</v>
      </c>
      <c r="B591" s="93" cm="1">
        <f t="array" ref="B591">INDEX(基本!$C:$C,174+INT((ROW()-589)/2))</f>
        <v>0</v>
      </c>
      <c r="C591" s="94"/>
      <c r="D591" s="94"/>
      <c r="E591" s="94"/>
      <c r="F591" s="95"/>
      <c r="G591" s="96" cm="1">
        <f t="array" ref="G591">INDEX(基本!$D:D,174+INT((ROW()-589)/2))</f>
        <v>0</v>
      </c>
      <c r="H591" s="98" cm="1">
        <f t="array" ref="H591">INDEX(基本!$E:$E,174+INT((ROW()-589)/2))</f>
        <v>0</v>
      </c>
      <c r="I591" s="99"/>
      <c r="J591" s="99"/>
      <c r="K591" s="99"/>
      <c r="L591" s="100"/>
      <c r="M591" s="117"/>
    </row>
    <row r="592" spans="1:15" s="34" customFormat="1" ht="42" customHeight="1" x14ac:dyDescent="0.15">
      <c r="A592" s="92"/>
      <c r="B592" s="114" cm="1">
        <f t="array" ref="B592">INDEX(基本!$B:$B,174+INT((ROW()-590)/2))</f>
        <v>0</v>
      </c>
      <c r="C592" s="115"/>
      <c r="D592" s="115"/>
      <c r="E592" s="115"/>
      <c r="F592" s="116"/>
      <c r="G592" s="109"/>
      <c r="H592" s="110"/>
      <c r="I592" s="111"/>
      <c r="J592" s="111"/>
      <c r="K592" s="111"/>
      <c r="L592" s="112"/>
      <c r="M592" s="118"/>
    </row>
    <row r="593" spans="1:13" s="34" customFormat="1" ht="17.100000000000001" customHeight="1" x14ac:dyDescent="0.15">
      <c r="A593" s="91">
        <v>173</v>
      </c>
      <c r="B593" s="93" cm="1">
        <f t="array" ref="B593">INDEX(基本!$C:$C,174+INT((ROW()-589)/2))</f>
        <v>0</v>
      </c>
      <c r="C593" s="94"/>
      <c r="D593" s="94"/>
      <c r="E593" s="94"/>
      <c r="F593" s="95"/>
      <c r="G593" s="96" cm="1">
        <f t="array" ref="G593">INDEX(基本!$D:D,174+INT((ROW()-589)/2))</f>
        <v>0</v>
      </c>
      <c r="H593" s="98" cm="1">
        <f t="array" ref="H593">INDEX(基本!$E:$E,174+INT((ROW()-589)/2))</f>
        <v>0</v>
      </c>
      <c r="I593" s="99"/>
      <c r="J593" s="99"/>
      <c r="K593" s="99"/>
      <c r="L593" s="100"/>
      <c r="M593" s="117"/>
    </row>
    <row r="594" spans="1:13" s="34" customFormat="1" ht="42" customHeight="1" x14ac:dyDescent="0.15">
      <c r="A594" s="92"/>
      <c r="B594" s="114" cm="1">
        <f t="array" ref="B594">INDEX(基本!$B:$B,174+INT((ROW()-590)/2))</f>
        <v>0</v>
      </c>
      <c r="C594" s="115"/>
      <c r="D594" s="115"/>
      <c r="E594" s="115"/>
      <c r="F594" s="116"/>
      <c r="G594" s="109"/>
      <c r="H594" s="110"/>
      <c r="I594" s="111"/>
      <c r="J594" s="111"/>
      <c r="K594" s="111"/>
      <c r="L594" s="112"/>
      <c r="M594" s="118"/>
    </row>
    <row r="595" spans="1:13" s="34" customFormat="1" ht="17.100000000000001" customHeight="1" x14ac:dyDescent="0.15">
      <c r="A595" s="91">
        <v>174</v>
      </c>
      <c r="B595" s="93" cm="1">
        <f t="array" ref="B595">INDEX(基本!$C:$C,174+INT((ROW()-589)/2))</f>
        <v>0</v>
      </c>
      <c r="C595" s="94"/>
      <c r="D595" s="94"/>
      <c r="E595" s="94"/>
      <c r="F595" s="95"/>
      <c r="G595" s="96" cm="1">
        <f t="array" ref="G595">INDEX(基本!$D:D,174+INT((ROW()-589)/2))</f>
        <v>0</v>
      </c>
      <c r="H595" s="98" cm="1">
        <f t="array" ref="H595">INDEX(基本!$E:$E,174+INT((ROW()-589)/2))</f>
        <v>0</v>
      </c>
      <c r="I595" s="99"/>
      <c r="J595" s="99"/>
      <c r="K595" s="99"/>
      <c r="L595" s="100"/>
      <c r="M595" s="104"/>
    </row>
    <row r="596" spans="1:13" s="34" customFormat="1" ht="42" customHeight="1" x14ac:dyDescent="0.15">
      <c r="A596" s="92"/>
      <c r="B596" s="114" cm="1">
        <f t="array" ref="B596">INDEX(基本!$B:$B,174+INT((ROW()-590)/2))</f>
        <v>0</v>
      </c>
      <c r="C596" s="115"/>
      <c r="D596" s="115"/>
      <c r="E596" s="115"/>
      <c r="F596" s="116"/>
      <c r="G596" s="109"/>
      <c r="H596" s="110"/>
      <c r="I596" s="111"/>
      <c r="J596" s="111"/>
      <c r="K596" s="111"/>
      <c r="L596" s="112"/>
      <c r="M596" s="113"/>
    </row>
    <row r="597" spans="1:13" s="34" customFormat="1" ht="17.100000000000001" customHeight="1" x14ac:dyDescent="0.15">
      <c r="A597" s="91">
        <v>175</v>
      </c>
      <c r="B597" s="93" cm="1">
        <f t="array" ref="B597">INDEX(基本!$C:$C,174+INT((ROW()-589)/2))</f>
        <v>0</v>
      </c>
      <c r="C597" s="94"/>
      <c r="D597" s="94"/>
      <c r="E597" s="94"/>
      <c r="F597" s="95"/>
      <c r="G597" s="96" cm="1">
        <f t="array" ref="G597">INDEX(基本!$D:D,174+INT((ROW()-589)/2))</f>
        <v>0</v>
      </c>
      <c r="H597" s="98" cm="1">
        <f t="array" ref="H597">INDEX(基本!$E:$E,174+INT((ROW()-589)/2))</f>
        <v>0</v>
      </c>
      <c r="I597" s="99"/>
      <c r="J597" s="99"/>
      <c r="K597" s="99"/>
      <c r="L597" s="100"/>
      <c r="M597" s="104"/>
    </row>
    <row r="598" spans="1:13" s="34" customFormat="1" ht="42" customHeight="1" x14ac:dyDescent="0.15">
      <c r="A598" s="92"/>
      <c r="B598" s="114" cm="1">
        <f t="array" ref="B598">INDEX(基本!$B:$B,174+INT((ROW()-590)/2))</f>
        <v>0</v>
      </c>
      <c r="C598" s="115"/>
      <c r="D598" s="115"/>
      <c r="E598" s="115"/>
      <c r="F598" s="116"/>
      <c r="G598" s="109"/>
      <c r="H598" s="110"/>
      <c r="I598" s="111"/>
      <c r="J598" s="111"/>
      <c r="K598" s="111"/>
      <c r="L598" s="112"/>
      <c r="M598" s="113"/>
    </row>
    <row r="599" spans="1:13" s="34" customFormat="1" ht="17.100000000000001" customHeight="1" x14ac:dyDescent="0.15">
      <c r="A599" s="91">
        <v>176</v>
      </c>
      <c r="B599" s="93" cm="1">
        <f t="array" ref="B599">INDEX(基本!$C:$C,174+INT((ROW()-589)/2))</f>
        <v>0</v>
      </c>
      <c r="C599" s="94"/>
      <c r="D599" s="94"/>
      <c r="E599" s="94"/>
      <c r="F599" s="95"/>
      <c r="G599" s="96" cm="1">
        <f t="array" ref="G599">INDEX(基本!$D:D,174+INT((ROW()-589)/2))</f>
        <v>0</v>
      </c>
      <c r="H599" s="98" cm="1">
        <f t="array" ref="H599">INDEX(基本!$E:$E,174+INT((ROW()-589)/2))</f>
        <v>0</v>
      </c>
      <c r="I599" s="99"/>
      <c r="J599" s="99"/>
      <c r="K599" s="99"/>
      <c r="L599" s="100"/>
      <c r="M599" s="104"/>
    </row>
    <row r="600" spans="1:13" s="34" customFormat="1" ht="42" customHeight="1" x14ac:dyDescent="0.15">
      <c r="A600" s="92"/>
      <c r="B600" s="114" cm="1">
        <f t="array" ref="B600">INDEX(基本!$B:$B,174+INT((ROW()-590)/2))</f>
        <v>0</v>
      </c>
      <c r="C600" s="115"/>
      <c r="D600" s="115"/>
      <c r="E600" s="115"/>
      <c r="F600" s="116"/>
      <c r="G600" s="109"/>
      <c r="H600" s="110"/>
      <c r="I600" s="111"/>
      <c r="J600" s="111"/>
      <c r="K600" s="111"/>
      <c r="L600" s="112"/>
      <c r="M600" s="113"/>
    </row>
    <row r="601" spans="1:13" s="34" customFormat="1" ht="17.100000000000001" customHeight="1" x14ac:dyDescent="0.15">
      <c r="A601" s="91">
        <v>177</v>
      </c>
      <c r="B601" s="93" cm="1">
        <f t="array" ref="B601">INDEX(基本!$C:$C,174+INT((ROW()-589)/2))</f>
        <v>0</v>
      </c>
      <c r="C601" s="94"/>
      <c r="D601" s="94"/>
      <c r="E601" s="94"/>
      <c r="F601" s="95"/>
      <c r="G601" s="96" cm="1">
        <f t="array" ref="G601">INDEX(基本!$D:D,174+INT((ROW()-589)/2))</f>
        <v>0</v>
      </c>
      <c r="H601" s="98" cm="1">
        <f t="array" ref="H601">INDEX(基本!$E:$E,174+INT((ROW()-589)/2))</f>
        <v>0</v>
      </c>
      <c r="I601" s="99"/>
      <c r="J601" s="99"/>
      <c r="K601" s="99"/>
      <c r="L601" s="100"/>
      <c r="M601" s="104"/>
    </row>
    <row r="602" spans="1:13" s="34" customFormat="1" ht="42" customHeight="1" x14ac:dyDescent="0.15">
      <c r="A602" s="92"/>
      <c r="B602" s="114" cm="1">
        <f t="array" ref="B602">INDEX(基本!$B:$B,174+INT((ROW()-590)/2))</f>
        <v>0</v>
      </c>
      <c r="C602" s="115"/>
      <c r="D602" s="115"/>
      <c r="E602" s="115"/>
      <c r="F602" s="116"/>
      <c r="G602" s="109"/>
      <c r="H602" s="110"/>
      <c r="I602" s="111"/>
      <c r="J602" s="111"/>
      <c r="K602" s="111"/>
      <c r="L602" s="112"/>
      <c r="M602" s="113"/>
    </row>
    <row r="603" spans="1:13" s="34" customFormat="1" ht="17.100000000000001" customHeight="1" x14ac:dyDescent="0.15">
      <c r="A603" s="91">
        <v>178</v>
      </c>
      <c r="B603" s="93" cm="1">
        <f t="array" ref="B603">INDEX(基本!$C:$C,174+INT((ROW()-589)/2))</f>
        <v>0</v>
      </c>
      <c r="C603" s="94"/>
      <c r="D603" s="94"/>
      <c r="E603" s="94"/>
      <c r="F603" s="95"/>
      <c r="G603" s="96" cm="1">
        <f t="array" ref="G603">INDEX(基本!$D:D,174+INT((ROW()-589)/2))</f>
        <v>0</v>
      </c>
      <c r="H603" s="98" cm="1">
        <f t="array" ref="H603">INDEX(基本!$E:$E,174+INT((ROW()-589)/2))</f>
        <v>0</v>
      </c>
      <c r="I603" s="99"/>
      <c r="J603" s="99"/>
      <c r="K603" s="99"/>
      <c r="L603" s="100"/>
      <c r="M603" s="104"/>
    </row>
    <row r="604" spans="1:13" s="34" customFormat="1" ht="42" customHeight="1" x14ac:dyDescent="0.15">
      <c r="A604" s="92"/>
      <c r="B604" s="114" cm="1">
        <f t="array" ref="B604">INDEX(基本!$B:$B,174+INT((ROW()-590)/2))</f>
        <v>0</v>
      </c>
      <c r="C604" s="115"/>
      <c r="D604" s="115"/>
      <c r="E604" s="115"/>
      <c r="F604" s="116"/>
      <c r="G604" s="109"/>
      <c r="H604" s="110"/>
      <c r="I604" s="111"/>
      <c r="J604" s="111"/>
      <c r="K604" s="111"/>
      <c r="L604" s="112"/>
      <c r="M604" s="113"/>
    </row>
    <row r="605" spans="1:13" s="34" customFormat="1" ht="19.5" customHeight="1" x14ac:dyDescent="0.15">
      <c r="A605" s="91">
        <v>179</v>
      </c>
      <c r="B605" s="93" cm="1">
        <f t="array" ref="B605">INDEX(基本!$C:$C,174+INT((ROW()-589)/2))</f>
        <v>0</v>
      </c>
      <c r="C605" s="94"/>
      <c r="D605" s="94"/>
      <c r="E605" s="94"/>
      <c r="F605" s="95"/>
      <c r="G605" s="96" cm="1">
        <f t="array" ref="G605">INDEX(基本!$D:D,174+INT((ROW()-589)/2))</f>
        <v>0</v>
      </c>
      <c r="H605" s="98" cm="1">
        <f t="array" ref="H605">INDEX(基本!$E:$E,174+INT((ROW()-589)/2))</f>
        <v>0</v>
      </c>
      <c r="I605" s="99"/>
      <c r="J605" s="99"/>
      <c r="K605" s="99"/>
      <c r="L605" s="100"/>
      <c r="M605" s="104"/>
    </row>
    <row r="606" spans="1:13" s="34" customFormat="1" ht="42" customHeight="1" x14ac:dyDescent="0.15">
      <c r="A606" s="92"/>
      <c r="B606" s="114" cm="1">
        <f t="array" ref="B606">INDEX(基本!$B:$B,174+INT((ROW()-590)/2))</f>
        <v>0</v>
      </c>
      <c r="C606" s="115"/>
      <c r="D606" s="115"/>
      <c r="E606" s="115"/>
      <c r="F606" s="116"/>
      <c r="G606" s="109"/>
      <c r="H606" s="110"/>
      <c r="I606" s="111"/>
      <c r="J606" s="111"/>
      <c r="K606" s="111"/>
      <c r="L606" s="112"/>
      <c r="M606" s="113"/>
    </row>
    <row r="607" spans="1:13" s="34" customFormat="1" ht="19.5" customHeight="1" x14ac:dyDescent="0.15">
      <c r="A607" s="91">
        <v>180</v>
      </c>
      <c r="B607" s="93" cm="1">
        <f t="array" ref="B607">INDEX(基本!$C:$C,174+INT((ROW()-589)/2))</f>
        <v>0</v>
      </c>
      <c r="C607" s="94"/>
      <c r="D607" s="94"/>
      <c r="E607" s="94"/>
      <c r="F607" s="95"/>
      <c r="G607" s="96" cm="1">
        <f t="array" ref="G607">INDEX(基本!$D:D,174+INT((ROW()-589)/2))</f>
        <v>0</v>
      </c>
      <c r="H607" s="98" cm="1">
        <f t="array" ref="H607">INDEX(基本!$E:$E,174+INT((ROW()-589)/2))</f>
        <v>0</v>
      </c>
      <c r="I607" s="99"/>
      <c r="J607" s="99"/>
      <c r="K607" s="99"/>
      <c r="L607" s="100"/>
      <c r="M607" s="104"/>
    </row>
    <row r="608" spans="1:13" s="34" customFormat="1" ht="42" customHeight="1" thickBot="1" x14ac:dyDescent="0.2">
      <c r="A608" s="92"/>
      <c r="B608" s="106" cm="1">
        <f t="array" ref="B608">INDEX(基本!$B:$B,174+INT((ROW()-590)/2))</f>
        <v>0</v>
      </c>
      <c r="C608" s="107"/>
      <c r="D608" s="107"/>
      <c r="E608" s="107"/>
      <c r="F608" s="108"/>
      <c r="G608" s="97"/>
      <c r="H608" s="101"/>
      <c r="I608" s="102"/>
      <c r="J608" s="102"/>
      <c r="K608" s="102"/>
      <c r="L608" s="103"/>
      <c r="M608" s="105"/>
    </row>
  </sheetData>
  <sheetProtection algorithmName="SHA-512" hashValue="fAADCmB5OTMu/pez49ak51ocSIalXSBzBfdVvXdQGAd1L4Lq3oz3j8B/uywOHUa+Kh2MdGLJaBiiNdEzKhvMOg==" saltValue="52kVH8Ugars1BGbJvTxscQ==" spinCount="100000" sheet="1" objects="1" scenarios="1"/>
  <mergeCells count="1242">
    <mergeCell ref="B8:E8"/>
    <mergeCell ref="B9:M10"/>
    <mergeCell ref="B12:F12"/>
    <mergeCell ref="H12:L12"/>
    <mergeCell ref="G15:G16"/>
    <mergeCell ref="K1:M1"/>
    <mergeCell ref="L2:M2"/>
    <mergeCell ref="L3:M5"/>
    <mergeCell ref="L6:M7"/>
    <mergeCell ref="H21:L22"/>
    <mergeCell ref="M21:M22"/>
    <mergeCell ref="G21:G22"/>
    <mergeCell ref="A23:A24"/>
    <mergeCell ref="M23:M24"/>
    <mergeCell ref="A17:A18"/>
    <mergeCell ref="G17:G18"/>
    <mergeCell ref="H17:L18"/>
    <mergeCell ref="M17:M18"/>
    <mergeCell ref="B17:F17"/>
    <mergeCell ref="A19:A20"/>
    <mergeCell ref="B19:F19"/>
    <mergeCell ref="G19:G20"/>
    <mergeCell ref="H19:L20"/>
    <mergeCell ref="M19:M20"/>
    <mergeCell ref="B32:F32"/>
    <mergeCell ref="A13:A14"/>
    <mergeCell ref="B13:F13"/>
    <mergeCell ref="G13:G14"/>
    <mergeCell ref="H13:L14"/>
    <mergeCell ref="M13:M14"/>
    <mergeCell ref="A15:A16"/>
    <mergeCell ref="B15:F15"/>
    <mergeCell ref="H15:L16"/>
    <mergeCell ref="M15:M16"/>
    <mergeCell ref="B22:F22"/>
    <mergeCell ref="B24:F24"/>
    <mergeCell ref="B26:F26"/>
    <mergeCell ref="B28:F28"/>
    <mergeCell ref="B30:F30"/>
    <mergeCell ref="B14:F14"/>
    <mergeCell ref="B16:F16"/>
    <mergeCell ref="B18:F18"/>
    <mergeCell ref="B20:F20"/>
    <mergeCell ref="K34:M34"/>
    <mergeCell ref="L35:M35"/>
    <mergeCell ref="L36:M38"/>
    <mergeCell ref="B37:I39"/>
    <mergeCell ref="L39:M40"/>
    <mergeCell ref="B41:E41"/>
    <mergeCell ref="A31:A32"/>
    <mergeCell ref="B31:F31"/>
    <mergeCell ref="G31:G32"/>
    <mergeCell ref="H31:L32"/>
    <mergeCell ref="M31:M32"/>
    <mergeCell ref="B4:I6"/>
    <mergeCell ref="A29:A30"/>
    <mergeCell ref="B29:F29"/>
    <mergeCell ref="G29:G30"/>
    <mergeCell ref="M29:M30"/>
    <mergeCell ref="H29:L30"/>
    <mergeCell ref="M25:M26"/>
    <mergeCell ref="A27:A28"/>
    <mergeCell ref="B27:F27"/>
    <mergeCell ref="G27:G28"/>
    <mergeCell ref="H27:L28"/>
    <mergeCell ref="M27:M28"/>
    <mergeCell ref="A25:A26"/>
    <mergeCell ref="B23:F23"/>
    <mergeCell ref="B25:F25"/>
    <mergeCell ref="G23:G24"/>
    <mergeCell ref="G25:G26"/>
    <mergeCell ref="H23:L24"/>
    <mergeCell ref="H25:L26"/>
    <mergeCell ref="B21:F21"/>
    <mergeCell ref="A21:A22"/>
    <mergeCell ref="A50:A51"/>
    <mergeCell ref="B50:F50"/>
    <mergeCell ref="G50:G51"/>
    <mergeCell ref="H50:L51"/>
    <mergeCell ref="M50:M51"/>
    <mergeCell ref="B51:F51"/>
    <mergeCell ref="A48:A49"/>
    <mergeCell ref="B48:F48"/>
    <mergeCell ref="G48:G49"/>
    <mergeCell ref="H48:L49"/>
    <mergeCell ref="M48:M49"/>
    <mergeCell ref="B49:F49"/>
    <mergeCell ref="B42:M43"/>
    <mergeCell ref="B45:F45"/>
    <mergeCell ref="H45:L45"/>
    <mergeCell ref="A46:A47"/>
    <mergeCell ref="B46:F46"/>
    <mergeCell ref="G46:G47"/>
    <mergeCell ref="H46:L47"/>
    <mergeCell ref="M46:M47"/>
    <mergeCell ref="B47:F47"/>
    <mergeCell ref="A56:A57"/>
    <mergeCell ref="B56:F56"/>
    <mergeCell ref="G56:G57"/>
    <mergeCell ref="H56:L57"/>
    <mergeCell ref="M56:M57"/>
    <mergeCell ref="B57:F57"/>
    <mergeCell ref="A54:A55"/>
    <mergeCell ref="B54:F54"/>
    <mergeCell ref="G54:G55"/>
    <mergeCell ref="H54:L55"/>
    <mergeCell ref="M54:M55"/>
    <mergeCell ref="B55:F55"/>
    <mergeCell ref="A52:A53"/>
    <mergeCell ref="B52:F52"/>
    <mergeCell ref="G52:G53"/>
    <mergeCell ref="H52:L53"/>
    <mergeCell ref="M52:M53"/>
    <mergeCell ref="B53:F53"/>
    <mergeCell ref="A62:A63"/>
    <mergeCell ref="B62:F62"/>
    <mergeCell ref="G62:G63"/>
    <mergeCell ref="H62:L63"/>
    <mergeCell ref="M62:M63"/>
    <mergeCell ref="B63:F63"/>
    <mergeCell ref="A60:A61"/>
    <mergeCell ref="B60:F60"/>
    <mergeCell ref="G60:G61"/>
    <mergeCell ref="H60:L61"/>
    <mergeCell ref="M60:M61"/>
    <mergeCell ref="B61:F61"/>
    <mergeCell ref="A58:A59"/>
    <mergeCell ref="B58:F58"/>
    <mergeCell ref="G58:G59"/>
    <mergeCell ref="H58:L59"/>
    <mergeCell ref="M58:M59"/>
    <mergeCell ref="B59:F59"/>
    <mergeCell ref="B75:M76"/>
    <mergeCell ref="B78:F78"/>
    <mergeCell ref="H78:L78"/>
    <mergeCell ref="A79:A80"/>
    <mergeCell ref="B79:F79"/>
    <mergeCell ref="G79:G80"/>
    <mergeCell ref="H79:L80"/>
    <mergeCell ref="M79:M80"/>
    <mergeCell ref="B80:F80"/>
    <mergeCell ref="K67:M67"/>
    <mergeCell ref="L68:M68"/>
    <mergeCell ref="L69:M71"/>
    <mergeCell ref="B70:I72"/>
    <mergeCell ref="L72:M73"/>
    <mergeCell ref="B74:E74"/>
    <mergeCell ref="A64:A65"/>
    <mergeCell ref="B64:F64"/>
    <mergeCell ref="G64:G65"/>
    <mergeCell ref="H64:L65"/>
    <mergeCell ref="M64:M65"/>
    <mergeCell ref="B65:F65"/>
    <mergeCell ref="A85:A86"/>
    <mergeCell ref="B85:F85"/>
    <mergeCell ref="G85:G86"/>
    <mergeCell ref="H85:L86"/>
    <mergeCell ref="M85:M86"/>
    <mergeCell ref="B86:F86"/>
    <mergeCell ref="A83:A84"/>
    <mergeCell ref="B83:F83"/>
    <mergeCell ref="G83:G84"/>
    <mergeCell ref="H83:L84"/>
    <mergeCell ref="M83:M84"/>
    <mergeCell ref="B84:F84"/>
    <mergeCell ref="A81:A82"/>
    <mergeCell ref="B81:F81"/>
    <mergeCell ref="G81:G82"/>
    <mergeCell ref="H81:L82"/>
    <mergeCell ref="M81:M82"/>
    <mergeCell ref="B82:F82"/>
    <mergeCell ref="A91:A92"/>
    <mergeCell ref="B91:F91"/>
    <mergeCell ref="G91:G92"/>
    <mergeCell ref="H91:L92"/>
    <mergeCell ref="M91:M92"/>
    <mergeCell ref="B92:F92"/>
    <mergeCell ref="A89:A90"/>
    <mergeCell ref="B89:F89"/>
    <mergeCell ref="G89:G90"/>
    <mergeCell ref="H89:L90"/>
    <mergeCell ref="M89:M90"/>
    <mergeCell ref="B90:F90"/>
    <mergeCell ref="A87:A88"/>
    <mergeCell ref="B87:F87"/>
    <mergeCell ref="G87:G88"/>
    <mergeCell ref="H87:L88"/>
    <mergeCell ref="M87:M88"/>
    <mergeCell ref="B88:F88"/>
    <mergeCell ref="A97:A98"/>
    <mergeCell ref="B97:F97"/>
    <mergeCell ref="G97:G98"/>
    <mergeCell ref="H97:L98"/>
    <mergeCell ref="M97:M98"/>
    <mergeCell ref="B98:F98"/>
    <mergeCell ref="A95:A96"/>
    <mergeCell ref="B95:F95"/>
    <mergeCell ref="G95:G96"/>
    <mergeCell ref="H95:L96"/>
    <mergeCell ref="M95:M96"/>
    <mergeCell ref="B96:F96"/>
    <mergeCell ref="A93:A94"/>
    <mergeCell ref="B93:F93"/>
    <mergeCell ref="G93:G94"/>
    <mergeCell ref="H93:L94"/>
    <mergeCell ref="M93:M94"/>
    <mergeCell ref="B94:F94"/>
    <mergeCell ref="A115:A116"/>
    <mergeCell ref="B115:F115"/>
    <mergeCell ref="G115:G116"/>
    <mergeCell ref="H115:L116"/>
    <mergeCell ref="M115:M116"/>
    <mergeCell ref="B116:F116"/>
    <mergeCell ref="B109:M110"/>
    <mergeCell ref="B112:F112"/>
    <mergeCell ref="H112:L112"/>
    <mergeCell ref="A113:A114"/>
    <mergeCell ref="B113:F113"/>
    <mergeCell ref="G113:G114"/>
    <mergeCell ref="H113:L114"/>
    <mergeCell ref="M113:M114"/>
    <mergeCell ref="B114:F114"/>
    <mergeCell ref="K101:M101"/>
    <mergeCell ref="L102:M102"/>
    <mergeCell ref="L103:M105"/>
    <mergeCell ref="B104:I106"/>
    <mergeCell ref="L106:M107"/>
    <mergeCell ref="B108:E108"/>
    <mergeCell ref="A121:A122"/>
    <mergeCell ref="B121:F121"/>
    <mergeCell ref="G121:G122"/>
    <mergeCell ref="H121:L122"/>
    <mergeCell ref="M121:M122"/>
    <mergeCell ref="B122:F122"/>
    <mergeCell ref="A119:A120"/>
    <mergeCell ref="B119:F119"/>
    <mergeCell ref="G119:G120"/>
    <mergeCell ref="H119:L120"/>
    <mergeCell ref="M119:M120"/>
    <mergeCell ref="B120:F120"/>
    <mergeCell ref="A117:A118"/>
    <mergeCell ref="B117:F117"/>
    <mergeCell ref="G117:G118"/>
    <mergeCell ref="H117:L118"/>
    <mergeCell ref="M117:M118"/>
    <mergeCell ref="B118:F118"/>
    <mergeCell ref="A127:A128"/>
    <mergeCell ref="B127:F127"/>
    <mergeCell ref="G127:G128"/>
    <mergeCell ref="H127:L128"/>
    <mergeCell ref="M127:M128"/>
    <mergeCell ref="B128:F128"/>
    <mergeCell ref="A125:A126"/>
    <mergeCell ref="B125:F125"/>
    <mergeCell ref="G125:G126"/>
    <mergeCell ref="H125:L126"/>
    <mergeCell ref="M125:M126"/>
    <mergeCell ref="B126:F126"/>
    <mergeCell ref="A123:A124"/>
    <mergeCell ref="B123:F123"/>
    <mergeCell ref="G123:G124"/>
    <mergeCell ref="H123:L124"/>
    <mergeCell ref="M123:M124"/>
    <mergeCell ref="B124:F124"/>
    <mergeCell ref="K135:M135"/>
    <mergeCell ref="L136:M136"/>
    <mergeCell ref="L137:M139"/>
    <mergeCell ref="B138:I140"/>
    <mergeCell ref="L140:M141"/>
    <mergeCell ref="B142:E142"/>
    <mergeCell ref="A131:A132"/>
    <mergeCell ref="B131:F131"/>
    <mergeCell ref="G131:G132"/>
    <mergeCell ref="H131:L132"/>
    <mergeCell ref="M131:M132"/>
    <mergeCell ref="B132:F132"/>
    <mergeCell ref="A129:A130"/>
    <mergeCell ref="B129:F129"/>
    <mergeCell ref="G129:G130"/>
    <mergeCell ref="H129:L130"/>
    <mergeCell ref="M129:M130"/>
    <mergeCell ref="B130:F130"/>
    <mergeCell ref="A151:A152"/>
    <mergeCell ref="B151:F151"/>
    <mergeCell ref="G151:G152"/>
    <mergeCell ref="H151:L152"/>
    <mergeCell ref="M151:M152"/>
    <mergeCell ref="B152:F152"/>
    <mergeCell ref="A149:A150"/>
    <mergeCell ref="B149:F149"/>
    <mergeCell ref="G149:G150"/>
    <mergeCell ref="H149:L150"/>
    <mergeCell ref="M149:M150"/>
    <mergeCell ref="B150:F150"/>
    <mergeCell ref="B143:M144"/>
    <mergeCell ref="B146:F146"/>
    <mergeCell ref="H146:L146"/>
    <mergeCell ref="A147:A148"/>
    <mergeCell ref="B147:F147"/>
    <mergeCell ref="G147:G148"/>
    <mergeCell ref="H147:L148"/>
    <mergeCell ref="M147:M148"/>
    <mergeCell ref="B148:F148"/>
    <mergeCell ref="A157:A158"/>
    <mergeCell ref="B157:F157"/>
    <mergeCell ref="G157:G158"/>
    <mergeCell ref="H157:L158"/>
    <mergeCell ref="M157:M158"/>
    <mergeCell ref="B158:F158"/>
    <mergeCell ref="A155:A156"/>
    <mergeCell ref="B155:F155"/>
    <mergeCell ref="G155:G156"/>
    <mergeCell ref="H155:L156"/>
    <mergeCell ref="M155:M156"/>
    <mergeCell ref="B156:F156"/>
    <mergeCell ref="A153:A154"/>
    <mergeCell ref="B153:F153"/>
    <mergeCell ref="G153:G154"/>
    <mergeCell ref="H153:L154"/>
    <mergeCell ref="M153:M154"/>
    <mergeCell ref="B154:F154"/>
    <mergeCell ref="A163:A164"/>
    <mergeCell ref="B163:F163"/>
    <mergeCell ref="G163:G164"/>
    <mergeCell ref="H163:L164"/>
    <mergeCell ref="M163:M164"/>
    <mergeCell ref="B164:F164"/>
    <mergeCell ref="A161:A162"/>
    <mergeCell ref="B161:F161"/>
    <mergeCell ref="G161:G162"/>
    <mergeCell ref="H161:L162"/>
    <mergeCell ref="M161:M162"/>
    <mergeCell ref="B162:F162"/>
    <mergeCell ref="A159:A160"/>
    <mergeCell ref="B159:F159"/>
    <mergeCell ref="G159:G160"/>
    <mergeCell ref="H159:L160"/>
    <mergeCell ref="M159:M160"/>
    <mergeCell ref="B160:F160"/>
    <mergeCell ref="B177:M178"/>
    <mergeCell ref="B180:F180"/>
    <mergeCell ref="H180:L180"/>
    <mergeCell ref="A181:A182"/>
    <mergeCell ref="B181:F181"/>
    <mergeCell ref="G181:G182"/>
    <mergeCell ref="H181:L182"/>
    <mergeCell ref="M181:M182"/>
    <mergeCell ref="B182:F182"/>
    <mergeCell ref="K169:M169"/>
    <mergeCell ref="L170:M170"/>
    <mergeCell ref="L171:M173"/>
    <mergeCell ref="B172:I174"/>
    <mergeCell ref="L174:M175"/>
    <mergeCell ref="B176:E176"/>
    <mergeCell ref="A165:A166"/>
    <mergeCell ref="B165:F165"/>
    <mergeCell ref="G165:G166"/>
    <mergeCell ref="H165:L166"/>
    <mergeCell ref="M165:M166"/>
    <mergeCell ref="B166:F166"/>
    <mergeCell ref="A187:A188"/>
    <mergeCell ref="B187:F187"/>
    <mergeCell ref="G187:G188"/>
    <mergeCell ref="H187:L188"/>
    <mergeCell ref="M187:M188"/>
    <mergeCell ref="B188:F188"/>
    <mergeCell ref="A185:A186"/>
    <mergeCell ref="B185:F185"/>
    <mergeCell ref="G185:G186"/>
    <mergeCell ref="H185:L186"/>
    <mergeCell ref="M185:M186"/>
    <mergeCell ref="B186:F186"/>
    <mergeCell ref="A183:A184"/>
    <mergeCell ref="B183:F183"/>
    <mergeCell ref="G183:G184"/>
    <mergeCell ref="H183:L184"/>
    <mergeCell ref="M183:M184"/>
    <mergeCell ref="B184:F184"/>
    <mergeCell ref="A193:A194"/>
    <mergeCell ref="B193:F193"/>
    <mergeCell ref="G193:G194"/>
    <mergeCell ref="H193:L194"/>
    <mergeCell ref="M193:M194"/>
    <mergeCell ref="B194:F194"/>
    <mergeCell ref="A191:A192"/>
    <mergeCell ref="B191:F191"/>
    <mergeCell ref="G191:G192"/>
    <mergeCell ref="H191:L192"/>
    <mergeCell ref="M191:M192"/>
    <mergeCell ref="B192:F192"/>
    <mergeCell ref="A189:A190"/>
    <mergeCell ref="B189:F189"/>
    <mergeCell ref="G189:G190"/>
    <mergeCell ref="H189:L190"/>
    <mergeCell ref="M189:M190"/>
    <mergeCell ref="B190:F190"/>
    <mergeCell ref="A199:A200"/>
    <mergeCell ref="B199:F199"/>
    <mergeCell ref="G199:G200"/>
    <mergeCell ref="H199:L200"/>
    <mergeCell ref="M199:M200"/>
    <mergeCell ref="B200:F200"/>
    <mergeCell ref="A197:A198"/>
    <mergeCell ref="B197:F197"/>
    <mergeCell ref="G197:G198"/>
    <mergeCell ref="H197:L198"/>
    <mergeCell ref="M197:M198"/>
    <mergeCell ref="B198:F198"/>
    <mergeCell ref="A195:A196"/>
    <mergeCell ref="B195:F195"/>
    <mergeCell ref="G195:G196"/>
    <mergeCell ref="H195:L196"/>
    <mergeCell ref="M195:M196"/>
    <mergeCell ref="B196:F196"/>
    <mergeCell ref="A217:A218"/>
    <mergeCell ref="B217:F217"/>
    <mergeCell ref="G217:G218"/>
    <mergeCell ref="H217:L218"/>
    <mergeCell ref="M217:M218"/>
    <mergeCell ref="B218:F218"/>
    <mergeCell ref="B211:M212"/>
    <mergeCell ref="B214:F214"/>
    <mergeCell ref="H214:L214"/>
    <mergeCell ref="A215:A216"/>
    <mergeCell ref="B215:F215"/>
    <mergeCell ref="G215:G216"/>
    <mergeCell ref="H215:L216"/>
    <mergeCell ref="M215:M216"/>
    <mergeCell ref="B216:F216"/>
    <mergeCell ref="K203:M203"/>
    <mergeCell ref="L204:M204"/>
    <mergeCell ref="L205:M207"/>
    <mergeCell ref="B206:I208"/>
    <mergeCell ref="L208:M209"/>
    <mergeCell ref="B210:E210"/>
    <mergeCell ref="A223:A224"/>
    <mergeCell ref="B223:F223"/>
    <mergeCell ref="G223:G224"/>
    <mergeCell ref="H223:L224"/>
    <mergeCell ref="M223:M224"/>
    <mergeCell ref="B224:F224"/>
    <mergeCell ref="A221:A222"/>
    <mergeCell ref="B221:F221"/>
    <mergeCell ref="G221:G222"/>
    <mergeCell ref="H221:L222"/>
    <mergeCell ref="M221:M222"/>
    <mergeCell ref="B222:F222"/>
    <mergeCell ref="A219:A220"/>
    <mergeCell ref="B219:F219"/>
    <mergeCell ref="G219:G220"/>
    <mergeCell ref="H219:L220"/>
    <mergeCell ref="M219:M220"/>
    <mergeCell ref="B220:F220"/>
    <mergeCell ref="A229:A230"/>
    <mergeCell ref="B229:F229"/>
    <mergeCell ref="G229:G230"/>
    <mergeCell ref="H229:L230"/>
    <mergeCell ref="M229:M230"/>
    <mergeCell ref="B230:F230"/>
    <mergeCell ref="A227:A228"/>
    <mergeCell ref="B227:F227"/>
    <mergeCell ref="G227:G228"/>
    <mergeCell ref="H227:L228"/>
    <mergeCell ref="M227:M228"/>
    <mergeCell ref="B228:F228"/>
    <mergeCell ref="A225:A226"/>
    <mergeCell ref="B225:F225"/>
    <mergeCell ref="G225:G226"/>
    <mergeCell ref="H225:L226"/>
    <mergeCell ref="M225:M226"/>
    <mergeCell ref="B226:F226"/>
    <mergeCell ref="K237:M237"/>
    <mergeCell ref="L238:M238"/>
    <mergeCell ref="L239:M241"/>
    <mergeCell ref="B240:I242"/>
    <mergeCell ref="L242:M243"/>
    <mergeCell ref="B244:E244"/>
    <mergeCell ref="A233:A234"/>
    <mergeCell ref="B233:F233"/>
    <mergeCell ref="G233:G234"/>
    <mergeCell ref="H233:L234"/>
    <mergeCell ref="M233:M234"/>
    <mergeCell ref="B234:F234"/>
    <mergeCell ref="A231:A232"/>
    <mergeCell ref="B231:F231"/>
    <mergeCell ref="G231:G232"/>
    <mergeCell ref="H231:L232"/>
    <mergeCell ref="M231:M232"/>
    <mergeCell ref="B232:F232"/>
    <mergeCell ref="A253:A254"/>
    <mergeCell ref="B253:F253"/>
    <mergeCell ref="G253:G254"/>
    <mergeCell ref="H253:L254"/>
    <mergeCell ref="M253:M254"/>
    <mergeCell ref="B254:F254"/>
    <mergeCell ref="A251:A252"/>
    <mergeCell ref="B251:F251"/>
    <mergeCell ref="G251:G252"/>
    <mergeCell ref="H251:L252"/>
    <mergeCell ref="M251:M252"/>
    <mergeCell ref="B252:F252"/>
    <mergeCell ref="B245:M246"/>
    <mergeCell ref="B248:F248"/>
    <mergeCell ref="H248:L248"/>
    <mergeCell ref="A249:A250"/>
    <mergeCell ref="B249:F249"/>
    <mergeCell ref="G249:G250"/>
    <mergeCell ref="H249:L250"/>
    <mergeCell ref="M249:M250"/>
    <mergeCell ref="B250:F250"/>
    <mergeCell ref="A259:A260"/>
    <mergeCell ref="B259:F259"/>
    <mergeCell ref="G259:G260"/>
    <mergeCell ref="H259:L260"/>
    <mergeCell ref="M259:M260"/>
    <mergeCell ref="B260:F260"/>
    <mergeCell ref="A257:A258"/>
    <mergeCell ref="B257:F257"/>
    <mergeCell ref="G257:G258"/>
    <mergeCell ref="H257:L258"/>
    <mergeCell ref="M257:M258"/>
    <mergeCell ref="B258:F258"/>
    <mergeCell ref="A255:A256"/>
    <mergeCell ref="B255:F255"/>
    <mergeCell ref="G255:G256"/>
    <mergeCell ref="H255:L256"/>
    <mergeCell ref="M255:M256"/>
    <mergeCell ref="B256:F256"/>
    <mergeCell ref="A265:A266"/>
    <mergeCell ref="B265:F265"/>
    <mergeCell ref="G265:G266"/>
    <mergeCell ref="H265:L266"/>
    <mergeCell ref="M265:M266"/>
    <mergeCell ref="B266:F266"/>
    <mergeCell ref="A263:A264"/>
    <mergeCell ref="B263:F263"/>
    <mergeCell ref="G263:G264"/>
    <mergeCell ref="H263:L264"/>
    <mergeCell ref="M263:M264"/>
    <mergeCell ref="B264:F264"/>
    <mergeCell ref="A261:A262"/>
    <mergeCell ref="B261:F261"/>
    <mergeCell ref="G261:G262"/>
    <mergeCell ref="H261:L262"/>
    <mergeCell ref="M261:M262"/>
    <mergeCell ref="B262:F262"/>
    <mergeCell ref="B279:M280"/>
    <mergeCell ref="B282:F282"/>
    <mergeCell ref="H282:L282"/>
    <mergeCell ref="A283:A284"/>
    <mergeCell ref="B283:F283"/>
    <mergeCell ref="G283:G284"/>
    <mergeCell ref="H283:L284"/>
    <mergeCell ref="M283:M284"/>
    <mergeCell ref="B284:F284"/>
    <mergeCell ref="K271:M271"/>
    <mergeCell ref="L272:M272"/>
    <mergeCell ref="L273:M275"/>
    <mergeCell ref="B274:I276"/>
    <mergeCell ref="L276:M277"/>
    <mergeCell ref="B278:E278"/>
    <mergeCell ref="A267:A268"/>
    <mergeCell ref="B267:F267"/>
    <mergeCell ref="G267:G268"/>
    <mergeCell ref="H267:L268"/>
    <mergeCell ref="M267:M268"/>
    <mergeCell ref="B268:F268"/>
    <mergeCell ref="A289:A290"/>
    <mergeCell ref="B289:F289"/>
    <mergeCell ref="G289:G290"/>
    <mergeCell ref="H289:L290"/>
    <mergeCell ref="M289:M290"/>
    <mergeCell ref="B290:F290"/>
    <mergeCell ref="A287:A288"/>
    <mergeCell ref="B287:F287"/>
    <mergeCell ref="G287:G288"/>
    <mergeCell ref="H287:L288"/>
    <mergeCell ref="M287:M288"/>
    <mergeCell ref="B288:F288"/>
    <mergeCell ref="A285:A286"/>
    <mergeCell ref="B285:F285"/>
    <mergeCell ref="G285:G286"/>
    <mergeCell ref="H285:L286"/>
    <mergeCell ref="M285:M286"/>
    <mergeCell ref="B286:F286"/>
    <mergeCell ref="A295:A296"/>
    <mergeCell ref="B295:F295"/>
    <mergeCell ref="G295:G296"/>
    <mergeCell ref="H295:L296"/>
    <mergeCell ref="M295:M296"/>
    <mergeCell ref="B296:F296"/>
    <mergeCell ref="A293:A294"/>
    <mergeCell ref="B293:F293"/>
    <mergeCell ref="G293:G294"/>
    <mergeCell ref="H293:L294"/>
    <mergeCell ref="M293:M294"/>
    <mergeCell ref="B294:F294"/>
    <mergeCell ref="A291:A292"/>
    <mergeCell ref="B291:F291"/>
    <mergeCell ref="G291:G292"/>
    <mergeCell ref="H291:L292"/>
    <mergeCell ref="M291:M292"/>
    <mergeCell ref="B292:F292"/>
    <mergeCell ref="A301:A302"/>
    <mergeCell ref="B301:F301"/>
    <mergeCell ref="G301:G302"/>
    <mergeCell ref="H301:L302"/>
    <mergeCell ref="M301:M302"/>
    <mergeCell ref="B302:F302"/>
    <mergeCell ref="A299:A300"/>
    <mergeCell ref="B299:F299"/>
    <mergeCell ref="G299:G300"/>
    <mergeCell ref="H299:L300"/>
    <mergeCell ref="M299:M300"/>
    <mergeCell ref="B300:F300"/>
    <mergeCell ref="A297:A298"/>
    <mergeCell ref="B297:F297"/>
    <mergeCell ref="G297:G298"/>
    <mergeCell ref="H297:L298"/>
    <mergeCell ref="M297:M298"/>
    <mergeCell ref="B298:F298"/>
    <mergeCell ref="A319:A320"/>
    <mergeCell ref="B319:F319"/>
    <mergeCell ref="G319:G320"/>
    <mergeCell ref="H319:L320"/>
    <mergeCell ref="M319:M320"/>
    <mergeCell ref="B320:F320"/>
    <mergeCell ref="B313:M314"/>
    <mergeCell ref="B316:F316"/>
    <mergeCell ref="H316:L316"/>
    <mergeCell ref="A317:A318"/>
    <mergeCell ref="B317:F317"/>
    <mergeCell ref="G317:G318"/>
    <mergeCell ref="H317:L318"/>
    <mergeCell ref="M317:M318"/>
    <mergeCell ref="B318:F318"/>
    <mergeCell ref="K305:M305"/>
    <mergeCell ref="L306:M306"/>
    <mergeCell ref="L307:M309"/>
    <mergeCell ref="B308:I310"/>
    <mergeCell ref="L310:M311"/>
    <mergeCell ref="B312:E312"/>
    <mergeCell ref="A325:A326"/>
    <mergeCell ref="B325:F325"/>
    <mergeCell ref="G325:G326"/>
    <mergeCell ref="H325:L326"/>
    <mergeCell ref="M325:M326"/>
    <mergeCell ref="B326:F326"/>
    <mergeCell ref="A323:A324"/>
    <mergeCell ref="B323:F323"/>
    <mergeCell ref="G323:G324"/>
    <mergeCell ref="H323:L324"/>
    <mergeCell ref="M323:M324"/>
    <mergeCell ref="B324:F324"/>
    <mergeCell ref="A321:A322"/>
    <mergeCell ref="B321:F321"/>
    <mergeCell ref="G321:G322"/>
    <mergeCell ref="H321:L322"/>
    <mergeCell ref="M321:M322"/>
    <mergeCell ref="B322:F322"/>
    <mergeCell ref="A331:A332"/>
    <mergeCell ref="B331:F331"/>
    <mergeCell ref="G331:G332"/>
    <mergeCell ref="H331:L332"/>
    <mergeCell ref="M331:M332"/>
    <mergeCell ref="B332:F332"/>
    <mergeCell ref="A329:A330"/>
    <mergeCell ref="B329:F329"/>
    <mergeCell ref="G329:G330"/>
    <mergeCell ref="H329:L330"/>
    <mergeCell ref="M329:M330"/>
    <mergeCell ref="B330:F330"/>
    <mergeCell ref="A327:A328"/>
    <mergeCell ref="B327:F327"/>
    <mergeCell ref="G327:G328"/>
    <mergeCell ref="H327:L328"/>
    <mergeCell ref="M327:M328"/>
    <mergeCell ref="B328:F328"/>
    <mergeCell ref="K339:M339"/>
    <mergeCell ref="L340:M340"/>
    <mergeCell ref="L341:M343"/>
    <mergeCell ref="B342:I344"/>
    <mergeCell ref="L344:M345"/>
    <mergeCell ref="B346:E346"/>
    <mergeCell ref="A335:A336"/>
    <mergeCell ref="B335:F335"/>
    <mergeCell ref="G335:G336"/>
    <mergeCell ref="H335:L336"/>
    <mergeCell ref="M335:M336"/>
    <mergeCell ref="B336:F336"/>
    <mergeCell ref="A333:A334"/>
    <mergeCell ref="B333:F333"/>
    <mergeCell ref="G333:G334"/>
    <mergeCell ref="H333:L334"/>
    <mergeCell ref="M333:M334"/>
    <mergeCell ref="B334:F334"/>
    <mergeCell ref="A355:A356"/>
    <mergeCell ref="B355:F355"/>
    <mergeCell ref="G355:G356"/>
    <mergeCell ref="H355:L356"/>
    <mergeCell ref="M355:M356"/>
    <mergeCell ref="B356:F356"/>
    <mergeCell ref="A353:A354"/>
    <mergeCell ref="B353:F353"/>
    <mergeCell ref="G353:G354"/>
    <mergeCell ref="H353:L354"/>
    <mergeCell ref="M353:M354"/>
    <mergeCell ref="B354:F354"/>
    <mergeCell ref="B347:M348"/>
    <mergeCell ref="B350:F350"/>
    <mergeCell ref="H350:L350"/>
    <mergeCell ref="A351:A352"/>
    <mergeCell ref="B351:F351"/>
    <mergeCell ref="G351:G352"/>
    <mergeCell ref="H351:L352"/>
    <mergeCell ref="M351:M352"/>
    <mergeCell ref="B352:F352"/>
    <mergeCell ref="A361:A362"/>
    <mergeCell ref="B361:F361"/>
    <mergeCell ref="G361:G362"/>
    <mergeCell ref="H361:L362"/>
    <mergeCell ref="M361:M362"/>
    <mergeCell ref="B362:F362"/>
    <mergeCell ref="A359:A360"/>
    <mergeCell ref="B359:F359"/>
    <mergeCell ref="G359:G360"/>
    <mergeCell ref="H359:L360"/>
    <mergeCell ref="M359:M360"/>
    <mergeCell ref="B360:F360"/>
    <mergeCell ref="A357:A358"/>
    <mergeCell ref="B357:F357"/>
    <mergeCell ref="G357:G358"/>
    <mergeCell ref="H357:L358"/>
    <mergeCell ref="M357:M358"/>
    <mergeCell ref="B358:F358"/>
    <mergeCell ref="A367:A368"/>
    <mergeCell ref="B367:F367"/>
    <mergeCell ref="G367:G368"/>
    <mergeCell ref="H367:L368"/>
    <mergeCell ref="M367:M368"/>
    <mergeCell ref="B368:F368"/>
    <mergeCell ref="A365:A366"/>
    <mergeCell ref="B365:F365"/>
    <mergeCell ref="G365:G366"/>
    <mergeCell ref="H365:L366"/>
    <mergeCell ref="M365:M366"/>
    <mergeCell ref="B366:F366"/>
    <mergeCell ref="A363:A364"/>
    <mergeCell ref="B363:F363"/>
    <mergeCell ref="G363:G364"/>
    <mergeCell ref="H363:L364"/>
    <mergeCell ref="M363:M364"/>
    <mergeCell ref="B364:F364"/>
    <mergeCell ref="B381:M382"/>
    <mergeCell ref="B384:F384"/>
    <mergeCell ref="H384:L384"/>
    <mergeCell ref="A385:A386"/>
    <mergeCell ref="B385:F385"/>
    <mergeCell ref="G385:G386"/>
    <mergeCell ref="H385:L386"/>
    <mergeCell ref="M385:M386"/>
    <mergeCell ref="B386:F386"/>
    <mergeCell ref="K373:M373"/>
    <mergeCell ref="L374:M374"/>
    <mergeCell ref="L375:M377"/>
    <mergeCell ref="B376:I378"/>
    <mergeCell ref="L378:M379"/>
    <mergeCell ref="B380:E380"/>
    <mergeCell ref="A369:A370"/>
    <mergeCell ref="B369:F369"/>
    <mergeCell ref="G369:G370"/>
    <mergeCell ref="H369:L370"/>
    <mergeCell ref="M369:M370"/>
    <mergeCell ref="B370:F370"/>
    <mergeCell ref="A391:A392"/>
    <mergeCell ref="B391:F391"/>
    <mergeCell ref="G391:G392"/>
    <mergeCell ref="H391:L392"/>
    <mergeCell ref="M391:M392"/>
    <mergeCell ref="B392:F392"/>
    <mergeCell ref="A389:A390"/>
    <mergeCell ref="B389:F389"/>
    <mergeCell ref="G389:G390"/>
    <mergeCell ref="H389:L390"/>
    <mergeCell ref="M389:M390"/>
    <mergeCell ref="B390:F390"/>
    <mergeCell ref="A387:A388"/>
    <mergeCell ref="B387:F387"/>
    <mergeCell ref="G387:G388"/>
    <mergeCell ref="H387:L388"/>
    <mergeCell ref="M387:M388"/>
    <mergeCell ref="B388:F388"/>
    <mergeCell ref="A397:A398"/>
    <mergeCell ref="B397:F397"/>
    <mergeCell ref="G397:G398"/>
    <mergeCell ref="H397:L398"/>
    <mergeCell ref="M397:M398"/>
    <mergeCell ref="B398:F398"/>
    <mergeCell ref="A395:A396"/>
    <mergeCell ref="B395:F395"/>
    <mergeCell ref="G395:G396"/>
    <mergeCell ref="H395:L396"/>
    <mergeCell ref="M395:M396"/>
    <mergeCell ref="B396:F396"/>
    <mergeCell ref="A393:A394"/>
    <mergeCell ref="B393:F393"/>
    <mergeCell ref="G393:G394"/>
    <mergeCell ref="H393:L394"/>
    <mergeCell ref="M393:M394"/>
    <mergeCell ref="B394:F394"/>
    <mergeCell ref="A403:A404"/>
    <mergeCell ref="B403:F403"/>
    <mergeCell ref="G403:G404"/>
    <mergeCell ref="H403:L404"/>
    <mergeCell ref="M403:M404"/>
    <mergeCell ref="B404:F404"/>
    <mergeCell ref="A401:A402"/>
    <mergeCell ref="B401:F401"/>
    <mergeCell ref="G401:G402"/>
    <mergeCell ref="H401:L402"/>
    <mergeCell ref="M401:M402"/>
    <mergeCell ref="B402:F402"/>
    <mergeCell ref="A399:A400"/>
    <mergeCell ref="B399:F399"/>
    <mergeCell ref="G399:G400"/>
    <mergeCell ref="H399:L400"/>
    <mergeCell ref="M399:M400"/>
    <mergeCell ref="B400:F400"/>
    <mergeCell ref="A421:A422"/>
    <mergeCell ref="B421:F421"/>
    <mergeCell ref="G421:G422"/>
    <mergeCell ref="H421:L422"/>
    <mergeCell ref="M421:M422"/>
    <mergeCell ref="B422:F422"/>
    <mergeCell ref="B415:M416"/>
    <mergeCell ref="B418:F418"/>
    <mergeCell ref="H418:L418"/>
    <mergeCell ref="A419:A420"/>
    <mergeCell ref="B419:F419"/>
    <mergeCell ref="G419:G420"/>
    <mergeCell ref="H419:L420"/>
    <mergeCell ref="M419:M420"/>
    <mergeCell ref="B420:F420"/>
    <mergeCell ref="K407:M407"/>
    <mergeCell ref="L408:M408"/>
    <mergeCell ref="L409:M411"/>
    <mergeCell ref="B410:I412"/>
    <mergeCell ref="L412:M413"/>
    <mergeCell ref="B414:E414"/>
    <mergeCell ref="A427:A428"/>
    <mergeCell ref="B427:F427"/>
    <mergeCell ref="G427:G428"/>
    <mergeCell ref="H427:L428"/>
    <mergeCell ref="M427:M428"/>
    <mergeCell ref="B428:F428"/>
    <mergeCell ref="A425:A426"/>
    <mergeCell ref="B425:F425"/>
    <mergeCell ref="G425:G426"/>
    <mergeCell ref="H425:L426"/>
    <mergeCell ref="M425:M426"/>
    <mergeCell ref="B426:F426"/>
    <mergeCell ref="A423:A424"/>
    <mergeCell ref="B423:F423"/>
    <mergeCell ref="G423:G424"/>
    <mergeCell ref="H423:L424"/>
    <mergeCell ref="M423:M424"/>
    <mergeCell ref="B424:F424"/>
    <mergeCell ref="A433:A434"/>
    <mergeCell ref="B433:F433"/>
    <mergeCell ref="G433:G434"/>
    <mergeCell ref="H433:L434"/>
    <mergeCell ref="M433:M434"/>
    <mergeCell ref="B434:F434"/>
    <mergeCell ref="A431:A432"/>
    <mergeCell ref="B431:F431"/>
    <mergeCell ref="G431:G432"/>
    <mergeCell ref="H431:L432"/>
    <mergeCell ref="M431:M432"/>
    <mergeCell ref="B432:F432"/>
    <mergeCell ref="A429:A430"/>
    <mergeCell ref="B429:F429"/>
    <mergeCell ref="G429:G430"/>
    <mergeCell ref="H429:L430"/>
    <mergeCell ref="M429:M430"/>
    <mergeCell ref="B430:F430"/>
    <mergeCell ref="K441:M441"/>
    <mergeCell ref="L442:M442"/>
    <mergeCell ref="L443:M445"/>
    <mergeCell ref="B444:I446"/>
    <mergeCell ref="L446:M447"/>
    <mergeCell ref="B448:E448"/>
    <mergeCell ref="A437:A438"/>
    <mergeCell ref="B437:F437"/>
    <mergeCell ref="G437:G438"/>
    <mergeCell ref="H437:L438"/>
    <mergeCell ref="M437:M438"/>
    <mergeCell ref="B438:F438"/>
    <mergeCell ref="A435:A436"/>
    <mergeCell ref="B435:F435"/>
    <mergeCell ref="G435:G436"/>
    <mergeCell ref="H435:L436"/>
    <mergeCell ref="M435:M436"/>
    <mergeCell ref="B436:F436"/>
    <mergeCell ref="A457:A458"/>
    <mergeCell ref="B457:F457"/>
    <mergeCell ref="G457:G458"/>
    <mergeCell ref="H457:L458"/>
    <mergeCell ref="M457:M458"/>
    <mergeCell ref="B458:F458"/>
    <mergeCell ref="A455:A456"/>
    <mergeCell ref="B455:F455"/>
    <mergeCell ref="G455:G456"/>
    <mergeCell ref="H455:L456"/>
    <mergeCell ref="M455:M456"/>
    <mergeCell ref="B456:F456"/>
    <mergeCell ref="B449:M450"/>
    <mergeCell ref="B452:F452"/>
    <mergeCell ref="H452:L452"/>
    <mergeCell ref="A453:A454"/>
    <mergeCell ref="B453:F453"/>
    <mergeCell ref="G453:G454"/>
    <mergeCell ref="H453:L454"/>
    <mergeCell ref="M453:M454"/>
    <mergeCell ref="B454:F454"/>
    <mergeCell ref="A463:A464"/>
    <mergeCell ref="B463:F463"/>
    <mergeCell ref="G463:G464"/>
    <mergeCell ref="H463:L464"/>
    <mergeCell ref="M463:M464"/>
    <mergeCell ref="B464:F464"/>
    <mergeCell ref="A461:A462"/>
    <mergeCell ref="B461:F461"/>
    <mergeCell ref="G461:G462"/>
    <mergeCell ref="H461:L462"/>
    <mergeCell ref="M461:M462"/>
    <mergeCell ref="B462:F462"/>
    <mergeCell ref="A459:A460"/>
    <mergeCell ref="B459:F459"/>
    <mergeCell ref="G459:G460"/>
    <mergeCell ref="H459:L460"/>
    <mergeCell ref="M459:M460"/>
    <mergeCell ref="B460:F460"/>
    <mergeCell ref="A469:A470"/>
    <mergeCell ref="B469:F469"/>
    <mergeCell ref="G469:G470"/>
    <mergeCell ref="H469:L470"/>
    <mergeCell ref="M469:M470"/>
    <mergeCell ref="B470:F470"/>
    <mergeCell ref="A467:A468"/>
    <mergeCell ref="B467:F467"/>
    <mergeCell ref="G467:G468"/>
    <mergeCell ref="H467:L468"/>
    <mergeCell ref="M467:M468"/>
    <mergeCell ref="B468:F468"/>
    <mergeCell ref="A465:A466"/>
    <mergeCell ref="B465:F465"/>
    <mergeCell ref="G465:G466"/>
    <mergeCell ref="H465:L466"/>
    <mergeCell ref="M465:M466"/>
    <mergeCell ref="B466:F466"/>
    <mergeCell ref="B483:M484"/>
    <mergeCell ref="B486:F486"/>
    <mergeCell ref="H486:L486"/>
    <mergeCell ref="A487:A488"/>
    <mergeCell ref="B487:F487"/>
    <mergeCell ref="G487:G488"/>
    <mergeCell ref="H487:L488"/>
    <mergeCell ref="M487:M488"/>
    <mergeCell ref="B488:F488"/>
    <mergeCell ref="K475:M475"/>
    <mergeCell ref="L476:M476"/>
    <mergeCell ref="L477:M479"/>
    <mergeCell ref="B478:I480"/>
    <mergeCell ref="L480:M481"/>
    <mergeCell ref="B482:E482"/>
    <mergeCell ref="A471:A472"/>
    <mergeCell ref="B471:F471"/>
    <mergeCell ref="G471:G472"/>
    <mergeCell ref="H471:L472"/>
    <mergeCell ref="M471:M472"/>
    <mergeCell ref="B472:F472"/>
    <mergeCell ref="A493:A494"/>
    <mergeCell ref="B493:F493"/>
    <mergeCell ref="G493:G494"/>
    <mergeCell ref="H493:L494"/>
    <mergeCell ref="M493:M494"/>
    <mergeCell ref="B494:F494"/>
    <mergeCell ref="A491:A492"/>
    <mergeCell ref="B491:F491"/>
    <mergeCell ref="G491:G492"/>
    <mergeCell ref="H491:L492"/>
    <mergeCell ref="M491:M492"/>
    <mergeCell ref="B492:F492"/>
    <mergeCell ref="A489:A490"/>
    <mergeCell ref="B489:F489"/>
    <mergeCell ref="G489:G490"/>
    <mergeCell ref="H489:L490"/>
    <mergeCell ref="M489:M490"/>
    <mergeCell ref="B490:F490"/>
    <mergeCell ref="A499:A500"/>
    <mergeCell ref="B499:F499"/>
    <mergeCell ref="G499:G500"/>
    <mergeCell ref="H499:L500"/>
    <mergeCell ref="M499:M500"/>
    <mergeCell ref="B500:F500"/>
    <mergeCell ref="A497:A498"/>
    <mergeCell ref="B497:F497"/>
    <mergeCell ref="G497:G498"/>
    <mergeCell ref="H497:L498"/>
    <mergeCell ref="M497:M498"/>
    <mergeCell ref="B498:F498"/>
    <mergeCell ref="A495:A496"/>
    <mergeCell ref="B495:F495"/>
    <mergeCell ref="G495:G496"/>
    <mergeCell ref="H495:L496"/>
    <mergeCell ref="M495:M496"/>
    <mergeCell ref="B496:F496"/>
    <mergeCell ref="A505:A506"/>
    <mergeCell ref="B505:F505"/>
    <mergeCell ref="G505:G506"/>
    <mergeCell ref="H505:L506"/>
    <mergeCell ref="M505:M506"/>
    <mergeCell ref="B506:F506"/>
    <mergeCell ref="A503:A504"/>
    <mergeCell ref="B503:F503"/>
    <mergeCell ref="G503:G504"/>
    <mergeCell ref="H503:L504"/>
    <mergeCell ref="M503:M504"/>
    <mergeCell ref="B504:F504"/>
    <mergeCell ref="A501:A502"/>
    <mergeCell ref="B501:F501"/>
    <mergeCell ref="G501:G502"/>
    <mergeCell ref="H501:L502"/>
    <mergeCell ref="M501:M502"/>
    <mergeCell ref="B502:F502"/>
    <mergeCell ref="A523:A524"/>
    <mergeCell ref="B523:F523"/>
    <mergeCell ref="G523:G524"/>
    <mergeCell ref="H523:L524"/>
    <mergeCell ref="M523:M524"/>
    <mergeCell ref="B524:F524"/>
    <mergeCell ref="B517:M518"/>
    <mergeCell ref="B520:F520"/>
    <mergeCell ref="H520:L520"/>
    <mergeCell ref="A521:A522"/>
    <mergeCell ref="B521:F521"/>
    <mergeCell ref="G521:G522"/>
    <mergeCell ref="H521:L522"/>
    <mergeCell ref="M521:M522"/>
    <mergeCell ref="B522:F522"/>
    <mergeCell ref="K509:M509"/>
    <mergeCell ref="L510:M510"/>
    <mergeCell ref="L511:M513"/>
    <mergeCell ref="B512:I514"/>
    <mergeCell ref="L514:M515"/>
    <mergeCell ref="B516:E516"/>
    <mergeCell ref="A529:A530"/>
    <mergeCell ref="B529:F529"/>
    <mergeCell ref="G529:G530"/>
    <mergeCell ref="H529:L530"/>
    <mergeCell ref="M529:M530"/>
    <mergeCell ref="B530:F530"/>
    <mergeCell ref="A527:A528"/>
    <mergeCell ref="B527:F527"/>
    <mergeCell ref="G527:G528"/>
    <mergeCell ref="H527:L528"/>
    <mergeCell ref="M527:M528"/>
    <mergeCell ref="B528:F528"/>
    <mergeCell ref="A525:A526"/>
    <mergeCell ref="B525:F525"/>
    <mergeCell ref="G525:G526"/>
    <mergeCell ref="H525:L526"/>
    <mergeCell ref="M525:M526"/>
    <mergeCell ref="B526:F526"/>
    <mergeCell ref="A535:A536"/>
    <mergeCell ref="B535:F535"/>
    <mergeCell ref="G535:G536"/>
    <mergeCell ref="H535:L536"/>
    <mergeCell ref="M535:M536"/>
    <mergeCell ref="B536:F536"/>
    <mergeCell ref="A533:A534"/>
    <mergeCell ref="B533:F533"/>
    <mergeCell ref="G533:G534"/>
    <mergeCell ref="H533:L534"/>
    <mergeCell ref="M533:M534"/>
    <mergeCell ref="B534:F534"/>
    <mergeCell ref="A531:A532"/>
    <mergeCell ref="B531:F531"/>
    <mergeCell ref="G531:G532"/>
    <mergeCell ref="H531:L532"/>
    <mergeCell ref="M531:M532"/>
    <mergeCell ref="B532:F532"/>
    <mergeCell ref="K543:M543"/>
    <mergeCell ref="L544:M544"/>
    <mergeCell ref="L545:M547"/>
    <mergeCell ref="B546:I548"/>
    <mergeCell ref="L548:M549"/>
    <mergeCell ref="B550:E550"/>
    <mergeCell ref="A539:A540"/>
    <mergeCell ref="B539:F539"/>
    <mergeCell ref="G539:G540"/>
    <mergeCell ref="H539:L540"/>
    <mergeCell ref="M539:M540"/>
    <mergeCell ref="B540:F540"/>
    <mergeCell ref="A537:A538"/>
    <mergeCell ref="B537:F537"/>
    <mergeCell ref="G537:G538"/>
    <mergeCell ref="H537:L538"/>
    <mergeCell ref="M537:M538"/>
    <mergeCell ref="B538:F538"/>
    <mergeCell ref="A559:A560"/>
    <mergeCell ref="B559:F559"/>
    <mergeCell ref="G559:G560"/>
    <mergeCell ref="H559:L560"/>
    <mergeCell ref="M559:M560"/>
    <mergeCell ref="B560:F560"/>
    <mergeCell ref="A557:A558"/>
    <mergeCell ref="B557:F557"/>
    <mergeCell ref="G557:G558"/>
    <mergeCell ref="H557:L558"/>
    <mergeCell ref="M557:M558"/>
    <mergeCell ref="B558:F558"/>
    <mergeCell ref="B551:M552"/>
    <mergeCell ref="B554:F554"/>
    <mergeCell ref="H554:L554"/>
    <mergeCell ref="A555:A556"/>
    <mergeCell ref="B555:F555"/>
    <mergeCell ref="G555:G556"/>
    <mergeCell ref="H555:L556"/>
    <mergeCell ref="M555:M556"/>
    <mergeCell ref="B556:F556"/>
    <mergeCell ref="A565:A566"/>
    <mergeCell ref="B565:F565"/>
    <mergeCell ref="G565:G566"/>
    <mergeCell ref="H565:L566"/>
    <mergeCell ref="M565:M566"/>
    <mergeCell ref="B566:F566"/>
    <mergeCell ref="A563:A564"/>
    <mergeCell ref="B563:F563"/>
    <mergeCell ref="G563:G564"/>
    <mergeCell ref="H563:L564"/>
    <mergeCell ref="M563:M564"/>
    <mergeCell ref="B564:F564"/>
    <mergeCell ref="A561:A562"/>
    <mergeCell ref="B561:F561"/>
    <mergeCell ref="G561:G562"/>
    <mergeCell ref="H561:L562"/>
    <mergeCell ref="M561:M562"/>
    <mergeCell ref="B562:F562"/>
    <mergeCell ref="A571:A572"/>
    <mergeCell ref="B571:F571"/>
    <mergeCell ref="G571:G572"/>
    <mergeCell ref="H571:L572"/>
    <mergeCell ref="M571:M572"/>
    <mergeCell ref="B572:F572"/>
    <mergeCell ref="A569:A570"/>
    <mergeCell ref="B569:F569"/>
    <mergeCell ref="G569:G570"/>
    <mergeCell ref="H569:L570"/>
    <mergeCell ref="M569:M570"/>
    <mergeCell ref="B570:F570"/>
    <mergeCell ref="A567:A568"/>
    <mergeCell ref="B567:F567"/>
    <mergeCell ref="G567:G568"/>
    <mergeCell ref="H567:L568"/>
    <mergeCell ref="M567:M568"/>
    <mergeCell ref="B568:F568"/>
    <mergeCell ref="B585:M586"/>
    <mergeCell ref="B588:F588"/>
    <mergeCell ref="H588:L588"/>
    <mergeCell ref="A589:A590"/>
    <mergeCell ref="B589:F589"/>
    <mergeCell ref="G589:G590"/>
    <mergeCell ref="H589:L590"/>
    <mergeCell ref="M589:M590"/>
    <mergeCell ref="B590:F590"/>
    <mergeCell ref="K577:M577"/>
    <mergeCell ref="L578:M578"/>
    <mergeCell ref="L579:M581"/>
    <mergeCell ref="B580:I582"/>
    <mergeCell ref="L582:M583"/>
    <mergeCell ref="B584:E584"/>
    <mergeCell ref="A573:A574"/>
    <mergeCell ref="B573:F573"/>
    <mergeCell ref="G573:G574"/>
    <mergeCell ref="H573:L574"/>
    <mergeCell ref="M573:M574"/>
    <mergeCell ref="B574:F574"/>
    <mergeCell ref="A595:A596"/>
    <mergeCell ref="B595:F595"/>
    <mergeCell ref="G595:G596"/>
    <mergeCell ref="H595:L596"/>
    <mergeCell ref="M595:M596"/>
    <mergeCell ref="B596:F596"/>
    <mergeCell ref="A593:A594"/>
    <mergeCell ref="B593:F593"/>
    <mergeCell ref="G593:G594"/>
    <mergeCell ref="H593:L594"/>
    <mergeCell ref="M593:M594"/>
    <mergeCell ref="B594:F594"/>
    <mergeCell ref="A591:A592"/>
    <mergeCell ref="B591:F591"/>
    <mergeCell ref="G591:G592"/>
    <mergeCell ref="H591:L592"/>
    <mergeCell ref="M591:M592"/>
    <mergeCell ref="B592:F592"/>
    <mergeCell ref="A601:A602"/>
    <mergeCell ref="B601:F601"/>
    <mergeCell ref="G601:G602"/>
    <mergeCell ref="H601:L602"/>
    <mergeCell ref="M601:M602"/>
    <mergeCell ref="B602:F602"/>
    <mergeCell ref="A599:A600"/>
    <mergeCell ref="B599:F599"/>
    <mergeCell ref="G599:G600"/>
    <mergeCell ref="H599:L600"/>
    <mergeCell ref="M599:M600"/>
    <mergeCell ref="B600:F600"/>
    <mergeCell ref="A597:A598"/>
    <mergeCell ref="B597:F597"/>
    <mergeCell ref="G597:G598"/>
    <mergeCell ref="H597:L598"/>
    <mergeCell ref="M597:M598"/>
    <mergeCell ref="B598:F598"/>
    <mergeCell ref="A607:A608"/>
    <mergeCell ref="B607:F607"/>
    <mergeCell ref="G607:G608"/>
    <mergeCell ref="H607:L608"/>
    <mergeCell ref="M607:M608"/>
    <mergeCell ref="B608:F608"/>
    <mergeCell ref="A605:A606"/>
    <mergeCell ref="B605:F605"/>
    <mergeCell ref="G605:G606"/>
    <mergeCell ref="H605:L606"/>
    <mergeCell ref="M605:M606"/>
    <mergeCell ref="B606:F606"/>
    <mergeCell ref="A603:A604"/>
    <mergeCell ref="B603:F603"/>
    <mergeCell ref="G603:G604"/>
    <mergeCell ref="H603:L604"/>
    <mergeCell ref="M603:M604"/>
    <mergeCell ref="B604:F604"/>
  </mergeCells>
  <phoneticPr fontId="2"/>
  <pageMargins left="0.70866141732283472" right="0.70866141732283472" top="0.74803149606299213" bottom="0.35433070866141736" header="0.31496062992125984" footer="0.31496062992125984"/>
  <pageSetup paperSize="9" scale="87" fitToHeight="0" orientation="portrait" r:id="rId1"/>
  <headerFooter>
    <oddHeader>&amp;L&amp;"ＭＳ ゴシック,標準"【様式 絵画2-1号 作品名簿（幼児）】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FC30E-DBD3-4ED3-A59E-37F39E60D10C}">
  <dimension ref="A1:E1021"/>
  <sheetViews>
    <sheetView showWhiteSpace="0" zoomScale="70" zoomScaleNormal="70" zoomScalePageLayoutView="55" workbookViewId="0">
      <selection activeCell="I9" sqref="I9"/>
    </sheetView>
  </sheetViews>
  <sheetFormatPr defaultRowHeight="18.75" x14ac:dyDescent="0.4"/>
  <cols>
    <col min="1" max="1" width="42.25" style="82" customWidth="1"/>
    <col min="2" max="2" width="36.375" style="58" customWidth="1"/>
    <col min="3" max="3" width="9.125" style="83" customWidth="1"/>
    <col min="4" max="4" width="2.375" style="58" customWidth="1"/>
    <col min="5" max="5" width="42.375" style="58" customWidth="1"/>
    <col min="6" max="16384" width="9" style="58"/>
  </cols>
  <sheetData>
    <row r="1" spans="1:5" ht="9.75" customHeight="1" x14ac:dyDescent="0.15">
      <c r="A1" s="55"/>
      <c r="B1" s="56"/>
      <c r="C1" s="57"/>
      <c r="D1" s="56"/>
      <c r="E1" s="56"/>
    </row>
    <row r="2" spans="1:5" ht="19.5" customHeight="1" x14ac:dyDescent="0.4">
      <c r="A2" s="142" cm="1">
        <f t="array" ref="A2">INDEX(基本!$E:$E,4+INT((ROW()-2)/5))</f>
        <v>0</v>
      </c>
      <c r="B2" s="145">
        <f>基本!$C$2</f>
        <v>0</v>
      </c>
      <c r="C2" s="142" cm="1">
        <f t="array" ref="C2">INDEX(基本!$D:$D,4+INT((ROW()-2)/5))</f>
        <v>0</v>
      </c>
      <c r="D2" s="148" cm="1">
        <f t="array" ref="D2">INDEX(基本!$C:$C,4+INT((ROW()-2)/5))</f>
        <v>0</v>
      </c>
      <c r="E2" s="149"/>
    </row>
    <row r="3" spans="1:5" ht="23.25" customHeight="1" x14ac:dyDescent="0.4">
      <c r="A3" s="143"/>
      <c r="B3" s="146"/>
      <c r="C3" s="143"/>
      <c r="D3" s="150" cm="1">
        <f t="array" ref="D3">INDEX(基本!$B:$B,4+INT((ROW()-2)/5))</f>
        <v>0</v>
      </c>
      <c r="E3" s="151"/>
    </row>
    <row r="4" spans="1:5" ht="28.5" customHeight="1" x14ac:dyDescent="0.4">
      <c r="A4" s="144"/>
      <c r="B4" s="147"/>
      <c r="C4" s="59" t="s">
        <v>16</v>
      </c>
      <c r="D4" s="152"/>
      <c r="E4" s="153"/>
    </row>
    <row r="5" spans="1:5" ht="9.75" customHeight="1" x14ac:dyDescent="0.25">
      <c r="A5" s="60"/>
      <c r="B5" s="61"/>
      <c r="C5" s="62"/>
      <c r="D5" s="61"/>
      <c r="E5" s="61"/>
    </row>
    <row r="6" spans="1:5" ht="9.75" customHeight="1" x14ac:dyDescent="0.25">
      <c r="A6" s="63"/>
      <c r="B6" s="64"/>
      <c r="C6" s="65"/>
      <c r="D6" s="64"/>
      <c r="E6" s="64"/>
    </row>
    <row r="7" spans="1:5" ht="19.5" customHeight="1" x14ac:dyDescent="0.4">
      <c r="A7" s="142" cm="1">
        <f t="array" ref="A7">INDEX(基本!$E:$E,4+INT((ROW()-2)/5))</f>
        <v>0</v>
      </c>
      <c r="B7" s="145">
        <f>基本!$C$2</f>
        <v>0</v>
      </c>
      <c r="C7" s="142" cm="1">
        <f t="array" ref="C7">INDEX(基本!$D:$D,4+INT((ROW()-2)/5))</f>
        <v>0</v>
      </c>
      <c r="D7" s="148" cm="1">
        <f t="array" ref="D7">INDEX(基本!$C:$C,4+INT((ROW()-2)/5))</f>
        <v>0</v>
      </c>
      <c r="E7" s="149"/>
    </row>
    <row r="8" spans="1:5" ht="23.25" customHeight="1" x14ac:dyDescent="0.4">
      <c r="A8" s="143"/>
      <c r="B8" s="146"/>
      <c r="C8" s="143"/>
      <c r="D8" s="150" cm="1">
        <f t="array" ref="D8">INDEX(基本!$B:$B,4+INT((ROW()-2)/5))</f>
        <v>0</v>
      </c>
      <c r="E8" s="151"/>
    </row>
    <row r="9" spans="1:5" ht="28.5" customHeight="1" x14ac:dyDescent="0.4">
      <c r="A9" s="144"/>
      <c r="B9" s="147"/>
      <c r="C9" s="59" t="s">
        <v>16</v>
      </c>
      <c r="D9" s="152"/>
      <c r="E9" s="153"/>
    </row>
    <row r="10" spans="1:5" ht="9.75" customHeight="1" x14ac:dyDescent="0.25">
      <c r="A10" s="60"/>
      <c r="B10" s="61"/>
      <c r="C10" s="62"/>
      <c r="D10" s="61"/>
      <c r="E10" s="61"/>
    </row>
    <row r="11" spans="1:5" ht="9.75" customHeight="1" x14ac:dyDescent="0.25">
      <c r="A11" s="63"/>
      <c r="B11" s="64"/>
      <c r="C11" s="65"/>
      <c r="D11" s="64"/>
      <c r="E11" s="64"/>
    </row>
    <row r="12" spans="1:5" ht="19.5" customHeight="1" x14ac:dyDescent="0.4">
      <c r="A12" s="142" cm="1">
        <f t="array" ref="A12">INDEX(基本!$E:$E,4+INT((ROW()-2)/5))</f>
        <v>0</v>
      </c>
      <c r="B12" s="145">
        <f>基本!$C$2</f>
        <v>0</v>
      </c>
      <c r="C12" s="154">
        <f>基本!D6</f>
        <v>0</v>
      </c>
      <c r="D12" s="148" cm="1">
        <f t="array" ref="D12">INDEX(基本!$C:$C,4+INT((ROW()-2)/5))</f>
        <v>0</v>
      </c>
      <c r="E12" s="149"/>
    </row>
    <row r="13" spans="1:5" ht="23.25" customHeight="1" x14ac:dyDescent="0.4">
      <c r="A13" s="143"/>
      <c r="B13" s="146"/>
      <c r="C13" s="155"/>
      <c r="D13" s="150" cm="1">
        <f t="array" ref="D13">INDEX(基本!$B:$B,4+INT((ROW()-2)/5))</f>
        <v>0</v>
      </c>
      <c r="E13" s="151"/>
    </row>
    <row r="14" spans="1:5" ht="28.5" customHeight="1" x14ac:dyDescent="0.4">
      <c r="A14" s="144"/>
      <c r="B14" s="147"/>
      <c r="C14" s="66" t="s">
        <v>16</v>
      </c>
      <c r="D14" s="152"/>
      <c r="E14" s="153"/>
    </row>
    <row r="15" spans="1:5" ht="9.75" customHeight="1" x14ac:dyDescent="0.25">
      <c r="A15" s="60"/>
      <c r="B15" s="61"/>
      <c r="C15" s="62"/>
      <c r="D15" s="61"/>
      <c r="E15" s="61"/>
    </row>
    <row r="16" spans="1:5" ht="9.75" customHeight="1" x14ac:dyDescent="0.25">
      <c r="A16" s="67"/>
      <c r="B16" s="68"/>
      <c r="C16" s="65"/>
      <c r="D16" s="64"/>
      <c r="E16" s="64"/>
    </row>
    <row r="17" spans="1:5" ht="19.5" customHeight="1" x14ac:dyDescent="0.4">
      <c r="A17" s="142" cm="1">
        <f t="array" ref="A17">INDEX(基本!$E:$E,4+INT((ROW()-2)/5))</f>
        <v>0</v>
      </c>
      <c r="B17" s="145">
        <f>基本!$C$2</f>
        <v>0</v>
      </c>
      <c r="C17" s="154">
        <f>基本!D7</f>
        <v>0</v>
      </c>
      <c r="D17" s="148" cm="1">
        <f t="array" ref="D17">INDEX(基本!$C:$C,4+INT((ROW()-2)/5))</f>
        <v>0</v>
      </c>
      <c r="E17" s="149"/>
    </row>
    <row r="18" spans="1:5" ht="23.25" customHeight="1" x14ac:dyDescent="0.4">
      <c r="A18" s="143"/>
      <c r="B18" s="146"/>
      <c r="C18" s="155"/>
      <c r="D18" s="150" cm="1">
        <f t="array" ref="D18">INDEX(基本!$B:$B,4+INT((ROW()-2)/5))</f>
        <v>0</v>
      </c>
      <c r="E18" s="151"/>
    </row>
    <row r="19" spans="1:5" ht="28.5" customHeight="1" x14ac:dyDescent="0.4">
      <c r="A19" s="144"/>
      <c r="B19" s="147"/>
      <c r="C19" s="66" t="s">
        <v>16</v>
      </c>
      <c r="D19" s="152"/>
      <c r="E19" s="153"/>
    </row>
    <row r="20" spans="1:5" ht="9.75" customHeight="1" x14ac:dyDescent="0.25">
      <c r="A20" s="60"/>
      <c r="B20" s="61"/>
      <c r="C20" s="62"/>
      <c r="D20" s="61"/>
      <c r="E20" s="61"/>
    </row>
    <row r="21" spans="1:5" ht="9.75" customHeight="1" x14ac:dyDescent="0.25">
      <c r="A21" s="69"/>
      <c r="B21" s="70"/>
      <c r="C21" s="65"/>
      <c r="D21" s="64"/>
      <c r="E21" s="64"/>
    </row>
    <row r="22" spans="1:5" ht="19.5" customHeight="1" x14ac:dyDescent="0.4">
      <c r="A22" s="142" cm="1">
        <f t="array" ref="A22">INDEX(基本!$E:$E,4+INT((ROW()-2)/5))</f>
        <v>0</v>
      </c>
      <c r="B22" s="145">
        <f>基本!$C$2</f>
        <v>0</v>
      </c>
      <c r="C22" s="154">
        <f>基本!D8</f>
        <v>0</v>
      </c>
      <c r="D22" s="148" cm="1">
        <f t="array" ref="D22">INDEX(基本!$C:$C,4+INT((ROW()-2)/5))</f>
        <v>0</v>
      </c>
      <c r="E22" s="149"/>
    </row>
    <row r="23" spans="1:5" ht="23.25" customHeight="1" x14ac:dyDescent="0.4">
      <c r="A23" s="143"/>
      <c r="B23" s="146"/>
      <c r="C23" s="155"/>
      <c r="D23" s="150" cm="1">
        <f t="array" ref="D23">INDEX(基本!$B:$B,4+INT((ROW()-2)/5))</f>
        <v>0</v>
      </c>
      <c r="E23" s="151"/>
    </row>
    <row r="24" spans="1:5" ht="28.5" customHeight="1" x14ac:dyDescent="0.4">
      <c r="A24" s="144"/>
      <c r="B24" s="147"/>
      <c r="C24" s="66" t="s">
        <v>16</v>
      </c>
      <c r="D24" s="152"/>
      <c r="E24" s="153"/>
    </row>
    <row r="25" spans="1:5" ht="9.75" customHeight="1" x14ac:dyDescent="0.25">
      <c r="A25" s="60"/>
      <c r="B25" s="61"/>
      <c r="C25" s="62"/>
      <c r="D25" s="71"/>
      <c r="E25" s="71"/>
    </row>
    <row r="26" spans="1:5" ht="9.75" customHeight="1" x14ac:dyDescent="0.25">
      <c r="A26" s="69"/>
      <c r="B26" s="70"/>
      <c r="C26" s="65"/>
      <c r="D26" s="64"/>
      <c r="E26" s="64"/>
    </row>
    <row r="27" spans="1:5" ht="19.5" customHeight="1" x14ac:dyDescent="0.4">
      <c r="A27" s="142" cm="1">
        <f t="array" ref="A27">INDEX(基本!$E:$E,4+INT((ROW()-2)/5))</f>
        <v>0</v>
      </c>
      <c r="B27" s="145">
        <f>基本!$C$2</f>
        <v>0</v>
      </c>
      <c r="C27" s="154">
        <f>基本!D9</f>
        <v>0</v>
      </c>
      <c r="D27" s="148" cm="1">
        <f t="array" ref="D27">INDEX(基本!$C:$C,4+INT((ROW()-2)/5))</f>
        <v>0</v>
      </c>
      <c r="E27" s="149"/>
    </row>
    <row r="28" spans="1:5" ht="23.25" customHeight="1" x14ac:dyDescent="0.4">
      <c r="A28" s="143"/>
      <c r="B28" s="146"/>
      <c r="C28" s="155"/>
      <c r="D28" s="150" cm="1">
        <f t="array" ref="D28">INDEX(基本!$B:$B,4+INT((ROW()-2)/5))</f>
        <v>0</v>
      </c>
      <c r="E28" s="151"/>
    </row>
    <row r="29" spans="1:5" ht="28.5" customHeight="1" x14ac:dyDescent="0.4">
      <c r="A29" s="144"/>
      <c r="B29" s="147"/>
      <c r="C29" s="66" t="s">
        <v>16</v>
      </c>
      <c r="D29" s="152"/>
      <c r="E29" s="153"/>
    </row>
    <row r="30" spans="1:5" ht="9.75" customHeight="1" x14ac:dyDescent="0.25">
      <c r="A30" s="72"/>
      <c r="B30" s="71"/>
      <c r="C30" s="73"/>
      <c r="D30" s="71"/>
      <c r="E30" s="71"/>
    </row>
    <row r="31" spans="1:5" ht="9.75" customHeight="1" x14ac:dyDescent="0.15">
      <c r="A31" s="55"/>
      <c r="B31" s="56"/>
      <c r="C31" s="57"/>
      <c r="D31" s="56"/>
      <c r="E31" s="56"/>
    </row>
    <row r="32" spans="1:5" ht="19.5" customHeight="1" x14ac:dyDescent="0.4">
      <c r="A32" s="142" cm="1">
        <f t="array" ref="A32">INDEX(基本!$E:$E,4+INT((ROW()-2)/5))</f>
        <v>0</v>
      </c>
      <c r="B32" s="145">
        <f>基本!$C$2</f>
        <v>0</v>
      </c>
      <c r="C32" s="142" cm="1">
        <f t="array" ref="C32">INDEX(基本!$D:$D,4+INT((ROW()-2)/5))</f>
        <v>0</v>
      </c>
      <c r="D32" s="148" cm="1">
        <f t="array" ref="D32">INDEX(基本!$C:$C,4+INT((ROW()-2)/5))</f>
        <v>0</v>
      </c>
      <c r="E32" s="149"/>
    </row>
    <row r="33" spans="1:5" ht="23.25" customHeight="1" x14ac:dyDescent="0.4">
      <c r="A33" s="143"/>
      <c r="B33" s="146"/>
      <c r="C33" s="143"/>
      <c r="D33" s="150" cm="1">
        <f t="array" ref="D33">INDEX(基本!$B:$B,4+INT((ROW()-2)/5))</f>
        <v>0</v>
      </c>
      <c r="E33" s="151"/>
    </row>
    <row r="34" spans="1:5" ht="28.5" customHeight="1" x14ac:dyDescent="0.4">
      <c r="A34" s="144"/>
      <c r="B34" s="147"/>
      <c r="C34" s="59" t="s">
        <v>16</v>
      </c>
      <c r="D34" s="152"/>
      <c r="E34" s="153"/>
    </row>
    <row r="35" spans="1:5" ht="9.75" customHeight="1" x14ac:dyDescent="0.25">
      <c r="A35" s="60"/>
      <c r="B35" s="61"/>
      <c r="C35" s="62"/>
      <c r="D35" s="61"/>
      <c r="E35" s="61"/>
    </row>
    <row r="36" spans="1:5" ht="9.75" customHeight="1" x14ac:dyDescent="0.25">
      <c r="A36" s="63"/>
      <c r="B36" s="64"/>
      <c r="C36" s="65"/>
      <c r="D36" s="64"/>
      <c r="E36" s="64"/>
    </row>
    <row r="37" spans="1:5" ht="19.5" customHeight="1" x14ac:dyDescent="0.4">
      <c r="A37" s="142" cm="1">
        <f t="array" ref="A37">INDEX(基本!$E:$E,4+INT((ROW()-2)/5))</f>
        <v>0</v>
      </c>
      <c r="B37" s="145">
        <f>基本!$C$2</f>
        <v>0</v>
      </c>
      <c r="C37" s="142" cm="1">
        <f t="array" ref="C37">INDEX(基本!$D:$D,4+INT((ROW()-2)/5))</f>
        <v>0</v>
      </c>
      <c r="D37" s="148" cm="1">
        <f t="array" ref="D37">INDEX(基本!$C:$C,4+INT((ROW()-2)/5))</f>
        <v>0</v>
      </c>
      <c r="E37" s="149"/>
    </row>
    <row r="38" spans="1:5" ht="23.25" customHeight="1" x14ac:dyDescent="0.4">
      <c r="A38" s="143"/>
      <c r="B38" s="146"/>
      <c r="C38" s="143"/>
      <c r="D38" s="150" cm="1">
        <f t="array" ref="D38">INDEX(基本!$B:$B,4+INT((ROW()-2)/5))</f>
        <v>0</v>
      </c>
      <c r="E38" s="151"/>
    </row>
    <row r="39" spans="1:5" ht="28.5" customHeight="1" x14ac:dyDescent="0.4">
      <c r="A39" s="144"/>
      <c r="B39" s="147"/>
      <c r="C39" s="59" t="s">
        <v>16</v>
      </c>
      <c r="D39" s="152"/>
      <c r="E39" s="153"/>
    </row>
    <row r="40" spans="1:5" ht="9.75" customHeight="1" x14ac:dyDescent="0.25">
      <c r="A40" s="60"/>
      <c r="B40" s="61"/>
      <c r="C40" s="62"/>
      <c r="D40" s="61"/>
      <c r="E40" s="61"/>
    </row>
    <row r="41" spans="1:5" ht="9.75" customHeight="1" x14ac:dyDescent="0.25">
      <c r="A41" s="63"/>
      <c r="B41" s="64"/>
      <c r="C41" s="65"/>
      <c r="D41" s="64"/>
      <c r="E41" s="64"/>
    </row>
    <row r="42" spans="1:5" ht="19.5" customHeight="1" x14ac:dyDescent="0.4">
      <c r="A42" s="142" cm="1">
        <f t="array" ref="A42">INDEX(基本!$E:$E,4+INT((ROW()-2)/5))</f>
        <v>0</v>
      </c>
      <c r="B42" s="145">
        <f>基本!$C$2</f>
        <v>0</v>
      </c>
      <c r="C42" s="142" cm="1">
        <f t="array" ref="C42">INDEX(基本!$D:$D,4+INT((ROW()-2)/5))</f>
        <v>0</v>
      </c>
      <c r="D42" s="148" cm="1">
        <f t="array" ref="D42">INDEX(基本!$C:$C,4+INT((ROW()-2)/5))</f>
        <v>0</v>
      </c>
      <c r="E42" s="149"/>
    </row>
    <row r="43" spans="1:5" ht="23.25" customHeight="1" x14ac:dyDescent="0.4">
      <c r="A43" s="143"/>
      <c r="B43" s="146"/>
      <c r="C43" s="143"/>
      <c r="D43" s="150" cm="1">
        <f t="array" ref="D43">INDEX(基本!$B:$B,4+INT((ROW()-2)/5))</f>
        <v>0</v>
      </c>
      <c r="E43" s="151"/>
    </row>
    <row r="44" spans="1:5" ht="28.5" customHeight="1" x14ac:dyDescent="0.4">
      <c r="A44" s="144"/>
      <c r="B44" s="147"/>
      <c r="C44" s="66" t="s">
        <v>16</v>
      </c>
      <c r="D44" s="152"/>
      <c r="E44" s="153"/>
    </row>
    <row r="45" spans="1:5" ht="9.75" customHeight="1" x14ac:dyDescent="0.25">
      <c r="A45" s="60"/>
      <c r="B45" s="61"/>
      <c r="C45" s="62"/>
      <c r="D45" s="61"/>
      <c r="E45" s="61"/>
    </row>
    <row r="46" spans="1:5" ht="9.75" customHeight="1" x14ac:dyDescent="0.25">
      <c r="A46" s="67"/>
      <c r="B46" s="68"/>
      <c r="C46" s="65"/>
      <c r="D46" s="64"/>
      <c r="E46" s="64"/>
    </row>
    <row r="47" spans="1:5" ht="19.5" customHeight="1" x14ac:dyDescent="0.4">
      <c r="A47" s="142" cm="1">
        <f t="array" ref="A47">INDEX(基本!$E:$E,4+INT((ROW()-2)/5))</f>
        <v>0</v>
      </c>
      <c r="B47" s="145">
        <f>基本!$C$2</f>
        <v>0</v>
      </c>
      <c r="C47" s="142" cm="1">
        <f t="array" ref="C47">INDEX(基本!$D:$D,4+INT((ROW()-2)/5))</f>
        <v>0</v>
      </c>
      <c r="D47" s="148" cm="1">
        <f t="array" ref="D47">INDEX(基本!$C:$C,4+INT((ROW()-2)/5))</f>
        <v>0</v>
      </c>
      <c r="E47" s="149"/>
    </row>
    <row r="48" spans="1:5" ht="23.25" customHeight="1" x14ac:dyDescent="0.4">
      <c r="A48" s="143"/>
      <c r="B48" s="146"/>
      <c r="C48" s="143"/>
      <c r="D48" s="150" cm="1">
        <f t="array" ref="D48">INDEX(基本!$B:$B,4+INT((ROW()-2)/5))</f>
        <v>0</v>
      </c>
      <c r="E48" s="151"/>
    </row>
    <row r="49" spans="1:5" ht="28.5" customHeight="1" x14ac:dyDescent="0.4">
      <c r="A49" s="144"/>
      <c r="B49" s="147"/>
      <c r="C49" s="66" t="s">
        <v>16</v>
      </c>
      <c r="D49" s="152"/>
      <c r="E49" s="153"/>
    </row>
    <row r="50" spans="1:5" ht="9.75" customHeight="1" x14ac:dyDescent="0.25">
      <c r="A50" s="60"/>
      <c r="B50" s="61"/>
      <c r="C50" s="62"/>
      <c r="D50" s="61"/>
      <c r="E50" s="61"/>
    </row>
    <row r="51" spans="1:5" ht="9.75" customHeight="1" x14ac:dyDescent="0.25">
      <c r="A51" s="69"/>
      <c r="B51" s="70"/>
      <c r="C51" s="65"/>
      <c r="D51" s="64"/>
      <c r="E51" s="64"/>
    </row>
    <row r="52" spans="1:5" ht="19.5" customHeight="1" x14ac:dyDescent="0.4">
      <c r="A52" s="142" cm="1">
        <f t="array" ref="A52">INDEX(基本!$E:$E,4+INT((ROW()-2)/5))</f>
        <v>0</v>
      </c>
      <c r="B52" s="145">
        <f>基本!$C$2</f>
        <v>0</v>
      </c>
      <c r="C52" s="142" cm="1">
        <f t="array" ref="C52">INDEX(基本!$D:$D,4+INT((ROW()-2)/5))</f>
        <v>0</v>
      </c>
      <c r="D52" s="148" cm="1">
        <f t="array" ref="D52">INDEX(基本!$C:$C,4+INT((ROW()-2)/5))</f>
        <v>0</v>
      </c>
      <c r="E52" s="149"/>
    </row>
    <row r="53" spans="1:5" ht="23.25" customHeight="1" x14ac:dyDescent="0.4">
      <c r="A53" s="143"/>
      <c r="B53" s="146"/>
      <c r="C53" s="143"/>
      <c r="D53" s="150" cm="1">
        <f t="array" ref="D53">INDEX(基本!$B:$B,4+INT((ROW()-2)/5))</f>
        <v>0</v>
      </c>
      <c r="E53" s="151"/>
    </row>
    <row r="54" spans="1:5" ht="28.5" customHeight="1" x14ac:dyDescent="0.4">
      <c r="A54" s="144"/>
      <c r="B54" s="147"/>
      <c r="C54" s="66" t="s">
        <v>16</v>
      </c>
      <c r="D54" s="152"/>
      <c r="E54" s="153"/>
    </row>
    <row r="55" spans="1:5" ht="9.75" customHeight="1" x14ac:dyDescent="0.25">
      <c r="A55" s="60"/>
      <c r="B55" s="61"/>
      <c r="C55" s="62"/>
      <c r="D55" s="71"/>
      <c r="E55" s="71"/>
    </row>
    <row r="56" spans="1:5" ht="9.75" customHeight="1" x14ac:dyDescent="0.25">
      <c r="A56" s="69"/>
      <c r="B56" s="70"/>
      <c r="C56" s="65"/>
      <c r="D56" s="64"/>
      <c r="E56" s="64"/>
    </row>
    <row r="57" spans="1:5" ht="19.5" customHeight="1" x14ac:dyDescent="0.4">
      <c r="A57" s="142" cm="1">
        <f t="array" ref="A57">INDEX(基本!$E:$E,4+INT((ROW()-2)/5))</f>
        <v>0</v>
      </c>
      <c r="B57" s="145">
        <f>基本!$C$2</f>
        <v>0</v>
      </c>
      <c r="C57" s="142" cm="1">
        <f t="array" ref="C57">INDEX(基本!$D:$D,4+INT((ROW()-2)/5))</f>
        <v>0</v>
      </c>
      <c r="D57" s="148" cm="1">
        <f t="array" ref="D57">INDEX(基本!$C:$C,4+INT((ROW()-2)/5))</f>
        <v>0</v>
      </c>
      <c r="E57" s="149"/>
    </row>
    <row r="58" spans="1:5" ht="23.25" customHeight="1" x14ac:dyDescent="0.4">
      <c r="A58" s="143"/>
      <c r="B58" s="146"/>
      <c r="C58" s="143"/>
      <c r="D58" s="150" cm="1">
        <f t="array" ref="D58">INDEX(基本!$B:$B,4+INT((ROW()-2)/5))</f>
        <v>0</v>
      </c>
      <c r="E58" s="151"/>
    </row>
    <row r="59" spans="1:5" ht="28.5" customHeight="1" x14ac:dyDescent="0.4">
      <c r="A59" s="144"/>
      <c r="B59" s="147"/>
      <c r="C59" s="66" t="s">
        <v>16</v>
      </c>
      <c r="D59" s="152"/>
      <c r="E59" s="153"/>
    </row>
    <row r="60" spans="1:5" ht="9.75" customHeight="1" x14ac:dyDescent="0.25">
      <c r="A60" s="72"/>
      <c r="B60" s="71"/>
      <c r="C60" s="73"/>
      <c r="D60" s="71"/>
      <c r="E60" s="71"/>
    </row>
    <row r="61" spans="1:5" ht="9.75" customHeight="1" x14ac:dyDescent="0.25">
      <c r="A61" s="67"/>
      <c r="B61" s="68"/>
      <c r="C61" s="74"/>
      <c r="D61" s="68"/>
      <c r="E61" s="68"/>
    </row>
    <row r="62" spans="1:5" ht="19.5" customHeight="1" x14ac:dyDescent="0.4">
      <c r="A62" s="142" cm="1">
        <f t="array" ref="A62">INDEX(基本!$E:$E,4+INT((ROW()-2)/5))</f>
        <v>0</v>
      </c>
      <c r="B62" s="145">
        <f>基本!$C$2</f>
        <v>0</v>
      </c>
      <c r="C62" s="142" cm="1">
        <f t="array" ref="C62">INDEX(基本!$D:$D,4+INT((ROW()-2)/5))</f>
        <v>0</v>
      </c>
      <c r="D62" s="148" cm="1">
        <f t="array" ref="D62">INDEX(基本!$C:$C,4+INT((ROW()-2)/5))</f>
        <v>0</v>
      </c>
      <c r="E62" s="149"/>
    </row>
    <row r="63" spans="1:5" ht="23.25" customHeight="1" x14ac:dyDescent="0.4">
      <c r="A63" s="143"/>
      <c r="B63" s="146"/>
      <c r="C63" s="143"/>
      <c r="D63" s="150" cm="1">
        <f t="array" ref="D63">INDEX(基本!$B:$B,4+INT((ROW()-2)/5))</f>
        <v>0</v>
      </c>
      <c r="E63" s="151"/>
    </row>
    <row r="64" spans="1:5" ht="28.5" customHeight="1" x14ac:dyDescent="0.4">
      <c r="A64" s="144"/>
      <c r="B64" s="147"/>
      <c r="C64" s="59" t="s">
        <v>16</v>
      </c>
      <c r="D64" s="152"/>
      <c r="E64" s="153"/>
    </row>
    <row r="65" spans="1:5" ht="9.75" customHeight="1" x14ac:dyDescent="0.25">
      <c r="A65" s="75"/>
      <c r="B65" s="71"/>
      <c r="C65" s="73"/>
      <c r="D65" s="71"/>
      <c r="E65" s="71"/>
    </row>
    <row r="66" spans="1:5" ht="9.75" customHeight="1" x14ac:dyDescent="0.15">
      <c r="A66" s="76"/>
      <c r="B66" s="77"/>
      <c r="C66" s="78"/>
      <c r="D66" s="79"/>
      <c r="E66" s="79"/>
    </row>
    <row r="67" spans="1:5" ht="19.5" customHeight="1" x14ac:dyDescent="0.4">
      <c r="A67" s="142" cm="1">
        <f t="array" ref="A67">INDEX(基本!$E:$E,4+INT((ROW()-2)/5))</f>
        <v>0</v>
      </c>
      <c r="B67" s="145">
        <f>基本!$C$2</f>
        <v>0</v>
      </c>
      <c r="C67" s="142" cm="1">
        <f t="array" ref="C67">INDEX(基本!$D:$D,4+INT((ROW()-2)/5))</f>
        <v>0</v>
      </c>
      <c r="D67" s="148" cm="1">
        <f t="array" ref="D67">INDEX(基本!$C:$C,4+INT((ROW()-2)/5))</f>
        <v>0</v>
      </c>
      <c r="E67" s="149"/>
    </row>
    <row r="68" spans="1:5" ht="23.25" customHeight="1" x14ac:dyDescent="0.4">
      <c r="A68" s="143"/>
      <c r="B68" s="146"/>
      <c r="C68" s="143"/>
      <c r="D68" s="150" cm="1">
        <f t="array" ref="D68">INDEX(基本!$B:$B,4+INT((ROW()-2)/5))</f>
        <v>0</v>
      </c>
      <c r="E68" s="151"/>
    </row>
    <row r="69" spans="1:5" ht="28.5" customHeight="1" x14ac:dyDescent="0.4">
      <c r="A69" s="144"/>
      <c r="B69" s="147"/>
      <c r="C69" s="59" t="s">
        <v>16</v>
      </c>
      <c r="D69" s="152"/>
      <c r="E69" s="153"/>
    </row>
    <row r="70" spans="1:5" ht="9.75" customHeight="1" x14ac:dyDescent="0.25">
      <c r="A70" s="60"/>
      <c r="B70" s="61"/>
      <c r="C70" s="62"/>
      <c r="D70" s="61"/>
      <c r="E70" s="61"/>
    </row>
    <row r="71" spans="1:5" ht="9.75" customHeight="1" x14ac:dyDescent="0.25">
      <c r="A71" s="63"/>
      <c r="B71" s="64"/>
      <c r="C71" s="65"/>
      <c r="D71" s="64"/>
      <c r="E71" s="64"/>
    </row>
    <row r="72" spans="1:5" ht="19.5" customHeight="1" x14ac:dyDescent="0.4">
      <c r="A72" s="142" cm="1">
        <f t="array" ref="A72">INDEX(基本!$E:$E,4+INT((ROW()-2)/5))</f>
        <v>0</v>
      </c>
      <c r="B72" s="145">
        <f>基本!$C$2</f>
        <v>0</v>
      </c>
      <c r="C72" s="142" cm="1">
        <f t="array" ref="C72">INDEX(基本!$D:$D,4+INT((ROW()-2)/5))</f>
        <v>0</v>
      </c>
      <c r="D72" s="148" cm="1">
        <f t="array" ref="D72">INDEX(基本!$C:$C,4+INT((ROW()-2)/5))</f>
        <v>0</v>
      </c>
      <c r="E72" s="149"/>
    </row>
    <row r="73" spans="1:5" ht="23.25" customHeight="1" x14ac:dyDescent="0.4">
      <c r="A73" s="143"/>
      <c r="B73" s="146"/>
      <c r="C73" s="143"/>
      <c r="D73" s="150" cm="1">
        <f t="array" ref="D73">INDEX(基本!$B:$B,4+INT((ROW()-2)/5))</f>
        <v>0</v>
      </c>
      <c r="E73" s="151"/>
    </row>
    <row r="74" spans="1:5" ht="28.5" customHeight="1" x14ac:dyDescent="0.4">
      <c r="A74" s="144"/>
      <c r="B74" s="147"/>
      <c r="C74" s="59" t="s">
        <v>16</v>
      </c>
      <c r="D74" s="152"/>
      <c r="E74" s="153"/>
    </row>
    <row r="75" spans="1:5" ht="9.75" customHeight="1" x14ac:dyDescent="0.25">
      <c r="A75" s="60"/>
      <c r="B75" s="61"/>
      <c r="C75" s="62"/>
      <c r="D75" s="61"/>
      <c r="E75" s="61"/>
    </row>
    <row r="76" spans="1:5" ht="9.75" customHeight="1" x14ac:dyDescent="0.25">
      <c r="A76" s="63"/>
      <c r="B76" s="64"/>
      <c r="C76" s="65"/>
      <c r="D76" s="64"/>
      <c r="E76" s="64"/>
    </row>
    <row r="77" spans="1:5" ht="19.5" customHeight="1" x14ac:dyDescent="0.4">
      <c r="A77" s="142" cm="1">
        <f t="array" ref="A77">INDEX(基本!$E:$E,4+INT((ROW()-2)/5))</f>
        <v>0</v>
      </c>
      <c r="B77" s="145">
        <f>基本!$C$2</f>
        <v>0</v>
      </c>
      <c r="C77" s="142" cm="1">
        <f t="array" ref="C77">INDEX(基本!$D:$D,4+INT((ROW()-2)/5))</f>
        <v>0</v>
      </c>
      <c r="D77" s="148" cm="1">
        <f t="array" ref="D77">INDEX(基本!$C:$C,4+INT((ROW()-2)/5))</f>
        <v>0</v>
      </c>
      <c r="E77" s="149"/>
    </row>
    <row r="78" spans="1:5" ht="23.25" customHeight="1" x14ac:dyDescent="0.4">
      <c r="A78" s="143"/>
      <c r="B78" s="146"/>
      <c r="C78" s="143"/>
      <c r="D78" s="150" cm="1">
        <f t="array" ref="D78">INDEX(基本!$B:$B,4+INT((ROW()-2)/5))</f>
        <v>0</v>
      </c>
      <c r="E78" s="151"/>
    </row>
    <row r="79" spans="1:5" ht="28.5" customHeight="1" x14ac:dyDescent="0.4">
      <c r="A79" s="144"/>
      <c r="B79" s="147"/>
      <c r="C79" s="59" t="s">
        <v>16</v>
      </c>
      <c r="D79" s="152"/>
      <c r="E79" s="153"/>
    </row>
    <row r="80" spans="1:5" ht="9.75" customHeight="1" x14ac:dyDescent="0.25">
      <c r="A80" s="60"/>
      <c r="B80" s="61"/>
      <c r="C80" s="62"/>
      <c r="D80" s="61"/>
      <c r="E80" s="61"/>
    </row>
    <row r="81" spans="1:5" ht="9.75" customHeight="1" x14ac:dyDescent="0.25">
      <c r="A81" s="67"/>
      <c r="B81" s="68"/>
      <c r="C81" s="65"/>
      <c r="D81" s="64"/>
      <c r="E81" s="68"/>
    </row>
    <row r="82" spans="1:5" ht="19.5" customHeight="1" x14ac:dyDescent="0.4">
      <c r="A82" s="142" cm="1">
        <f t="array" ref="A82">INDEX(基本!$E:$E,4+INT((ROW()-2)/5))</f>
        <v>0</v>
      </c>
      <c r="B82" s="145">
        <f>基本!$C$2</f>
        <v>0</v>
      </c>
      <c r="C82" s="142" cm="1">
        <f t="array" ref="C82">INDEX(基本!$D:$D,4+INT((ROW()-2)/5))</f>
        <v>0</v>
      </c>
      <c r="D82" s="148" cm="1">
        <f t="array" ref="D82">INDEX(基本!$C:$C,4+INT((ROW()-2)/5))</f>
        <v>0</v>
      </c>
      <c r="E82" s="149"/>
    </row>
    <row r="83" spans="1:5" ht="23.25" customHeight="1" x14ac:dyDescent="0.4">
      <c r="A83" s="143"/>
      <c r="B83" s="146"/>
      <c r="C83" s="143"/>
      <c r="D83" s="150" cm="1">
        <f t="array" ref="D83">INDEX(基本!$B:$B,4+INT((ROW()-2)/5))</f>
        <v>0</v>
      </c>
      <c r="E83" s="151"/>
    </row>
    <row r="84" spans="1:5" ht="28.5" customHeight="1" x14ac:dyDescent="0.4">
      <c r="A84" s="144"/>
      <c r="B84" s="147"/>
      <c r="C84" s="59" t="s">
        <v>16</v>
      </c>
      <c r="D84" s="152"/>
      <c r="E84" s="153"/>
    </row>
    <row r="85" spans="1:5" ht="9.75" customHeight="1" x14ac:dyDescent="0.25">
      <c r="A85" s="60"/>
      <c r="B85" s="61"/>
      <c r="C85" s="62"/>
      <c r="D85" s="61"/>
      <c r="E85" s="61"/>
    </row>
    <row r="86" spans="1:5" ht="9.75" customHeight="1" x14ac:dyDescent="0.25">
      <c r="A86" s="69"/>
      <c r="B86" s="70"/>
      <c r="C86" s="65"/>
      <c r="D86" s="64"/>
      <c r="E86" s="64"/>
    </row>
    <row r="87" spans="1:5" ht="19.5" customHeight="1" x14ac:dyDescent="0.4">
      <c r="A87" s="142" cm="1">
        <f t="array" ref="A87">INDEX(基本!$E:$E,4+INT((ROW()-2)/5))</f>
        <v>0</v>
      </c>
      <c r="B87" s="145">
        <f>基本!$C$2</f>
        <v>0</v>
      </c>
      <c r="C87" s="142" cm="1">
        <f t="array" ref="C87">INDEX(基本!$D:$D,4+INT((ROW()-2)/5))</f>
        <v>0</v>
      </c>
      <c r="D87" s="148" cm="1">
        <f t="array" ref="D87">INDEX(基本!$C:$C,4+INT((ROW()-2)/5))</f>
        <v>0</v>
      </c>
      <c r="E87" s="149"/>
    </row>
    <row r="88" spans="1:5" ht="23.25" customHeight="1" x14ac:dyDescent="0.4">
      <c r="A88" s="143"/>
      <c r="B88" s="146"/>
      <c r="C88" s="143"/>
      <c r="D88" s="150" cm="1">
        <f t="array" ref="D88">INDEX(基本!$B:$B,4+INT((ROW()-2)/5))</f>
        <v>0</v>
      </c>
      <c r="E88" s="151"/>
    </row>
    <row r="89" spans="1:5" ht="28.5" customHeight="1" x14ac:dyDescent="0.4">
      <c r="A89" s="144"/>
      <c r="B89" s="147"/>
      <c r="C89" s="59" t="s">
        <v>16</v>
      </c>
      <c r="D89" s="152"/>
      <c r="E89" s="153"/>
    </row>
    <row r="90" spans="1:5" ht="9.75" customHeight="1" x14ac:dyDescent="0.25">
      <c r="A90" s="60"/>
      <c r="B90" s="61"/>
      <c r="C90" s="62"/>
      <c r="D90" s="61"/>
      <c r="E90" s="61"/>
    </row>
    <row r="91" spans="1:5" ht="9.75" customHeight="1" x14ac:dyDescent="0.25">
      <c r="A91" s="67"/>
      <c r="B91" s="68"/>
      <c r="C91" s="74"/>
      <c r="D91" s="68"/>
      <c r="E91" s="68"/>
    </row>
    <row r="92" spans="1:5" ht="19.5" customHeight="1" x14ac:dyDescent="0.4">
      <c r="A92" s="142" cm="1">
        <f t="array" ref="A92">INDEX(基本!$E:$E,4+INT((ROW()-2)/5))</f>
        <v>0</v>
      </c>
      <c r="B92" s="145">
        <f>基本!$C$2</f>
        <v>0</v>
      </c>
      <c r="C92" s="142" cm="1">
        <f t="array" ref="C92">INDEX(基本!$D:$D,4+INT((ROW()-2)/5))</f>
        <v>0</v>
      </c>
      <c r="D92" s="148" cm="1">
        <f t="array" ref="D92">INDEX(基本!$C:$C,4+INT((ROW()-2)/5))</f>
        <v>0</v>
      </c>
      <c r="E92" s="149"/>
    </row>
    <row r="93" spans="1:5" ht="23.25" customHeight="1" x14ac:dyDescent="0.4">
      <c r="A93" s="143"/>
      <c r="B93" s="146"/>
      <c r="C93" s="143"/>
      <c r="D93" s="150" cm="1">
        <f t="array" ref="D93">INDEX(基本!$B:$B,4+INT((ROW()-2)/5))</f>
        <v>0</v>
      </c>
      <c r="E93" s="151"/>
    </row>
    <row r="94" spans="1:5" ht="28.5" customHeight="1" x14ac:dyDescent="0.4">
      <c r="A94" s="144"/>
      <c r="B94" s="147"/>
      <c r="C94" s="59" t="s">
        <v>16</v>
      </c>
      <c r="D94" s="152"/>
      <c r="E94" s="153"/>
    </row>
    <row r="95" spans="1:5" ht="9.75" customHeight="1" x14ac:dyDescent="0.25">
      <c r="A95" s="80"/>
      <c r="B95" s="61"/>
      <c r="C95" s="62"/>
      <c r="D95" s="61"/>
      <c r="E95" s="61"/>
    </row>
    <row r="96" spans="1:5" ht="9.75" customHeight="1" x14ac:dyDescent="0.15">
      <c r="A96" s="55"/>
      <c r="B96" s="56"/>
      <c r="C96" s="57"/>
      <c r="D96" s="81"/>
      <c r="E96" s="81"/>
    </row>
    <row r="97" spans="1:5" ht="19.5" customHeight="1" x14ac:dyDescent="0.4">
      <c r="A97" s="142" cm="1">
        <f t="array" ref="A97">INDEX(基本!$E:$E,4+INT((ROW()-2)/5))</f>
        <v>0</v>
      </c>
      <c r="B97" s="145">
        <f>基本!$C$2</f>
        <v>0</v>
      </c>
      <c r="C97" s="142" cm="1">
        <f t="array" ref="C97">INDEX(基本!$D:$D,4+INT((ROW()-2)/5))</f>
        <v>0</v>
      </c>
      <c r="D97" s="148" cm="1">
        <f t="array" ref="D97">INDEX(基本!$C:$C,4+INT((ROW()-2)/5))</f>
        <v>0</v>
      </c>
      <c r="E97" s="149"/>
    </row>
    <row r="98" spans="1:5" ht="23.25" customHeight="1" x14ac:dyDescent="0.4">
      <c r="A98" s="143"/>
      <c r="B98" s="146"/>
      <c r="C98" s="143"/>
      <c r="D98" s="150" cm="1">
        <f t="array" ref="D98">INDEX(基本!$B:$B,4+INT((ROW()-2)/5))</f>
        <v>0</v>
      </c>
      <c r="E98" s="151"/>
    </row>
    <row r="99" spans="1:5" ht="28.5" customHeight="1" x14ac:dyDescent="0.4">
      <c r="A99" s="144"/>
      <c r="B99" s="147"/>
      <c r="C99" s="59" t="s">
        <v>16</v>
      </c>
      <c r="D99" s="152"/>
      <c r="E99" s="153"/>
    </row>
    <row r="100" spans="1:5" ht="9.75" customHeight="1" x14ac:dyDescent="0.25">
      <c r="A100" s="60"/>
      <c r="B100" s="61"/>
      <c r="C100" s="62"/>
      <c r="D100" s="61"/>
      <c r="E100" s="61"/>
    </row>
    <row r="101" spans="1:5" ht="9.75" customHeight="1" x14ac:dyDescent="0.25">
      <c r="A101" s="63"/>
      <c r="B101" s="64"/>
      <c r="C101" s="65"/>
      <c r="D101" s="64"/>
      <c r="E101" s="64"/>
    </row>
    <row r="102" spans="1:5" ht="19.5" customHeight="1" x14ac:dyDescent="0.4">
      <c r="A102" s="142" cm="1">
        <f t="array" ref="A102">INDEX(基本!$E:$E,4+INT((ROW()-2)/5))</f>
        <v>0</v>
      </c>
      <c r="B102" s="145">
        <f>基本!$C$2</f>
        <v>0</v>
      </c>
      <c r="C102" s="142" cm="1">
        <f t="array" ref="C102">INDEX(基本!$D:$D,4+INT((ROW()-2)/5))</f>
        <v>0</v>
      </c>
      <c r="D102" s="148" cm="1">
        <f t="array" ref="D102">INDEX(基本!$C:$C,4+INT((ROW()-2)/5))</f>
        <v>0</v>
      </c>
      <c r="E102" s="149"/>
    </row>
    <row r="103" spans="1:5" ht="23.25" customHeight="1" x14ac:dyDescent="0.4">
      <c r="A103" s="143"/>
      <c r="B103" s="146"/>
      <c r="C103" s="143"/>
      <c r="D103" s="150" cm="1">
        <f t="array" ref="D103">INDEX(基本!$B:$B,4+INT((ROW()-2)/5))</f>
        <v>0</v>
      </c>
      <c r="E103" s="151"/>
    </row>
    <row r="104" spans="1:5" ht="28.5" customHeight="1" x14ac:dyDescent="0.4">
      <c r="A104" s="144"/>
      <c r="B104" s="147"/>
      <c r="C104" s="59" t="s">
        <v>16</v>
      </c>
      <c r="D104" s="152"/>
      <c r="E104" s="153"/>
    </row>
    <row r="105" spans="1:5" ht="9.75" customHeight="1" x14ac:dyDescent="0.25">
      <c r="A105" s="60"/>
      <c r="B105" s="61"/>
      <c r="C105" s="62"/>
      <c r="D105" s="61"/>
      <c r="E105" s="61"/>
    </row>
    <row r="106" spans="1:5" ht="9.75" customHeight="1" x14ac:dyDescent="0.25">
      <c r="A106" s="63"/>
      <c r="B106" s="64"/>
      <c r="C106" s="65"/>
      <c r="D106" s="64"/>
      <c r="E106" s="64"/>
    </row>
    <row r="107" spans="1:5" ht="19.5" customHeight="1" x14ac:dyDescent="0.4">
      <c r="A107" s="142" cm="1">
        <f t="array" ref="A107">INDEX(基本!$E:$E,4+INT((ROW()-2)/5))</f>
        <v>0</v>
      </c>
      <c r="B107" s="145">
        <f>基本!$C$2</f>
        <v>0</v>
      </c>
      <c r="C107" s="142" cm="1">
        <f t="array" ref="C107">INDEX(基本!$D:$D,4+INT((ROW()-2)/5))</f>
        <v>0</v>
      </c>
      <c r="D107" s="148" cm="1">
        <f t="array" ref="D107">INDEX(基本!$C:$C,4+INT((ROW()-2)/5))</f>
        <v>0</v>
      </c>
      <c r="E107" s="149"/>
    </row>
    <row r="108" spans="1:5" ht="23.25" customHeight="1" x14ac:dyDescent="0.4">
      <c r="A108" s="143"/>
      <c r="B108" s="146"/>
      <c r="C108" s="143"/>
      <c r="D108" s="150" cm="1">
        <f t="array" ref="D108">INDEX(基本!$B:$B,4+INT((ROW()-2)/5))</f>
        <v>0</v>
      </c>
      <c r="E108" s="151"/>
    </row>
    <row r="109" spans="1:5" ht="28.5" customHeight="1" x14ac:dyDescent="0.4">
      <c r="A109" s="144"/>
      <c r="B109" s="147"/>
      <c r="C109" s="59" t="s">
        <v>16</v>
      </c>
      <c r="D109" s="152"/>
      <c r="E109" s="153"/>
    </row>
    <row r="110" spans="1:5" ht="9.75" customHeight="1" x14ac:dyDescent="0.25">
      <c r="A110" s="60"/>
      <c r="B110" s="61"/>
      <c r="C110" s="62"/>
      <c r="D110" s="61"/>
      <c r="E110" s="61"/>
    </row>
    <row r="111" spans="1:5" ht="9.75" customHeight="1" x14ac:dyDescent="0.25">
      <c r="A111" s="67"/>
      <c r="B111" s="68"/>
      <c r="C111" s="65"/>
      <c r="D111" s="64"/>
      <c r="E111" s="68"/>
    </row>
    <row r="112" spans="1:5" ht="19.5" customHeight="1" x14ac:dyDescent="0.4">
      <c r="A112" s="142" cm="1">
        <f t="array" ref="A112">INDEX(基本!$E:$E,4+INT((ROW()-2)/5))</f>
        <v>0</v>
      </c>
      <c r="B112" s="145">
        <f>基本!$C$2</f>
        <v>0</v>
      </c>
      <c r="C112" s="142" cm="1">
        <f t="array" ref="C112">INDEX(基本!$D:$D,4+INT((ROW()-2)/5))</f>
        <v>0</v>
      </c>
      <c r="D112" s="148" cm="1">
        <f t="array" ref="D112">INDEX(基本!$C:$C,4+INT((ROW()-2)/5))</f>
        <v>0</v>
      </c>
      <c r="E112" s="149"/>
    </row>
    <row r="113" spans="1:5" ht="23.25" customHeight="1" x14ac:dyDescent="0.4">
      <c r="A113" s="143"/>
      <c r="B113" s="146"/>
      <c r="C113" s="143"/>
      <c r="D113" s="150" cm="1">
        <f t="array" ref="D113">INDEX(基本!$B:$B,4+INT((ROW()-2)/5))</f>
        <v>0</v>
      </c>
      <c r="E113" s="151"/>
    </row>
    <row r="114" spans="1:5" ht="28.5" customHeight="1" x14ac:dyDescent="0.4">
      <c r="A114" s="144"/>
      <c r="B114" s="147"/>
      <c r="C114" s="59" t="s">
        <v>16</v>
      </c>
      <c r="D114" s="152"/>
      <c r="E114" s="153"/>
    </row>
    <row r="115" spans="1:5" ht="9.75" customHeight="1" x14ac:dyDescent="0.25">
      <c r="A115" s="60"/>
      <c r="B115" s="61"/>
      <c r="C115" s="62"/>
      <c r="D115" s="61"/>
      <c r="E115" s="61"/>
    </row>
    <row r="116" spans="1:5" ht="9.75" customHeight="1" x14ac:dyDescent="0.25">
      <c r="A116" s="69"/>
      <c r="B116" s="70"/>
      <c r="C116" s="65"/>
      <c r="D116" s="64"/>
      <c r="E116" s="64"/>
    </row>
    <row r="117" spans="1:5" ht="19.5" customHeight="1" x14ac:dyDescent="0.4">
      <c r="A117" s="142" cm="1">
        <f t="array" ref="A117">INDEX(基本!$E:$E,4+INT((ROW()-2)/5))</f>
        <v>0</v>
      </c>
      <c r="B117" s="145">
        <f>基本!$C$2</f>
        <v>0</v>
      </c>
      <c r="C117" s="142" cm="1">
        <f t="array" ref="C117">INDEX(基本!$D:$D,4+INT((ROW()-2)/5))</f>
        <v>0</v>
      </c>
      <c r="D117" s="148" cm="1">
        <f t="array" ref="D117">INDEX(基本!$C:$C,4+INT((ROW()-2)/5))</f>
        <v>0</v>
      </c>
      <c r="E117" s="149"/>
    </row>
    <row r="118" spans="1:5" ht="23.25" customHeight="1" x14ac:dyDescent="0.4">
      <c r="A118" s="143"/>
      <c r="B118" s="146"/>
      <c r="C118" s="143"/>
      <c r="D118" s="150" cm="1">
        <f t="array" ref="D118">INDEX(基本!$B:$B,4+INT((ROW()-2)/5))</f>
        <v>0</v>
      </c>
      <c r="E118" s="151"/>
    </row>
    <row r="119" spans="1:5" ht="28.5" customHeight="1" x14ac:dyDescent="0.4">
      <c r="A119" s="144"/>
      <c r="B119" s="147"/>
      <c r="C119" s="59" t="s">
        <v>16</v>
      </c>
      <c r="D119" s="152"/>
      <c r="E119" s="153"/>
    </row>
    <row r="120" spans="1:5" ht="9.75" customHeight="1" x14ac:dyDescent="0.25">
      <c r="A120" s="60"/>
      <c r="B120" s="61"/>
      <c r="C120" s="62"/>
      <c r="D120" s="61"/>
      <c r="E120" s="61"/>
    </row>
    <row r="121" spans="1:5" ht="9.75" customHeight="1" x14ac:dyDescent="0.25">
      <c r="A121" s="67"/>
      <c r="B121" s="68"/>
      <c r="C121" s="74"/>
      <c r="D121" s="68"/>
      <c r="E121" s="68"/>
    </row>
    <row r="122" spans="1:5" ht="19.5" customHeight="1" x14ac:dyDescent="0.4">
      <c r="A122" s="142" cm="1">
        <f t="array" ref="A122">INDEX(基本!$E:$E,4+INT((ROW()-2)/5))</f>
        <v>0</v>
      </c>
      <c r="B122" s="145">
        <f>基本!$C$2</f>
        <v>0</v>
      </c>
      <c r="C122" s="142" cm="1">
        <f t="array" ref="C122">INDEX(基本!$D:$D,4+INT((ROW()-2)/5))</f>
        <v>0</v>
      </c>
      <c r="D122" s="148" cm="1">
        <f t="array" ref="D122">INDEX(基本!$C:$C,4+INT((ROW()-2)/5))</f>
        <v>0</v>
      </c>
      <c r="E122" s="149"/>
    </row>
    <row r="123" spans="1:5" ht="23.25" customHeight="1" x14ac:dyDescent="0.4">
      <c r="A123" s="143"/>
      <c r="B123" s="146"/>
      <c r="C123" s="143"/>
      <c r="D123" s="150" cm="1">
        <f t="array" ref="D123">INDEX(基本!$B:$B,4+INT((ROW()-2)/5))</f>
        <v>0</v>
      </c>
      <c r="E123" s="151"/>
    </row>
    <row r="124" spans="1:5" ht="28.5" customHeight="1" x14ac:dyDescent="0.4">
      <c r="A124" s="144"/>
      <c r="B124" s="147"/>
      <c r="C124" s="59" t="s">
        <v>16</v>
      </c>
      <c r="D124" s="152"/>
      <c r="E124" s="153"/>
    </row>
    <row r="125" spans="1:5" ht="9.75" customHeight="1" x14ac:dyDescent="0.25">
      <c r="A125" s="80"/>
      <c r="B125" s="61"/>
      <c r="C125" s="62"/>
      <c r="D125" s="61"/>
      <c r="E125" s="61"/>
    </row>
    <row r="126" spans="1:5" ht="9.75" customHeight="1" x14ac:dyDescent="0.15">
      <c r="A126" s="55"/>
      <c r="B126" s="56"/>
      <c r="C126" s="57"/>
      <c r="D126" s="81"/>
      <c r="E126" s="81"/>
    </row>
    <row r="127" spans="1:5" ht="19.5" customHeight="1" x14ac:dyDescent="0.4">
      <c r="A127" s="142" cm="1">
        <f t="array" ref="A127">INDEX(基本!$E:$E,4+INT((ROW()-2)/5))</f>
        <v>0</v>
      </c>
      <c r="B127" s="145">
        <f>基本!$C$2</f>
        <v>0</v>
      </c>
      <c r="C127" s="142" cm="1">
        <f t="array" ref="C127">INDEX(基本!$D:$D,4+INT((ROW()-2)/5))</f>
        <v>0</v>
      </c>
      <c r="D127" s="148" cm="1">
        <f t="array" ref="D127">INDEX(基本!$C:$C,4+INT((ROW()-2)/5))</f>
        <v>0</v>
      </c>
      <c r="E127" s="149"/>
    </row>
    <row r="128" spans="1:5" ht="23.25" customHeight="1" x14ac:dyDescent="0.4">
      <c r="A128" s="143"/>
      <c r="B128" s="146"/>
      <c r="C128" s="143"/>
      <c r="D128" s="150" cm="1">
        <f t="array" ref="D128">INDEX(基本!$B:$B,4+INT((ROW()-2)/5))</f>
        <v>0</v>
      </c>
      <c r="E128" s="151"/>
    </row>
    <row r="129" spans="1:5" ht="28.5" customHeight="1" x14ac:dyDescent="0.4">
      <c r="A129" s="144"/>
      <c r="B129" s="147"/>
      <c r="C129" s="59" t="s">
        <v>16</v>
      </c>
      <c r="D129" s="152"/>
      <c r="E129" s="153"/>
    </row>
    <row r="130" spans="1:5" ht="9.75" customHeight="1" x14ac:dyDescent="0.25">
      <c r="A130" s="60"/>
      <c r="B130" s="61"/>
      <c r="C130" s="62"/>
      <c r="D130" s="61"/>
      <c r="E130" s="61"/>
    </row>
    <row r="131" spans="1:5" ht="9.75" customHeight="1" x14ac:dyDescent="0.25">
      <c r="A131" s="63"/>
      <c r="B131" s="64"/>
      <c r="C131" s="65"/>
      <c r="D131" s="64"/>
      <c r="E131" s="64"/>
    </row>
    <row r="132" spans="1:5" ht="19.5" customHeight="1" x14ac:dyDescent="0.4">
      <c r="A132" s="142" cm="1">
        <f t="array" ref="A132">INDEX(基本!$E:$E,4+INT((ROW()-2)/5))</f>
        <v>0</v>
      </c>
      <c r="B132" s="145">
        <f>基本!$C$2</f>
        <v>0</v>
      </c>
      <c r="C132" s="142" cm="1">
        <f t="array" ref="C132">INDEX(基本!$D:$D,4+INT((ROW()-2)/5))</f>
        <v>0</v>
      </c>
      <c r="D132" s="148" cm="1">
        <f t="array" ref="D132">INDEX(基本!$C:$C,4+INT((ROW()-2)/5))</f>
        <v>0</v>
      </c>
      <c r="E132" s="149"/>
    </row>
    <row r="133" spans="1:5" ht="23.25" customHeight="1" x14ac:dyDescent="0.4">
      <c r="A133" s="143"/>
      <c r="B133" s="146"/>
      <c r="C133" s="143"/>
      <c r="D133" s="150" cm="1">
        <f t="array" ref="D133">INDEX(基本!$B:$B,4+INT((ROW()-2)/5))</f>
        <v>0</v>
      </c>
      <c r="E133" s="151"/>
    </row>
    <row r="134" spans="1:5" ht="28.5" customHeight="1" x14ac:dyDescent="0.4">
      <c r="A134" s="144"/>
      <c r="B134" s="147"/>
      <c r="C134" s="59" t="s">
        <v>16</v>
      </c>
      <c r="D134" s="152"/>
      <c r="E134" s="153"/>
    </row>
    <row r="135" spans="1:5" ht="9.75" customHeight="1" x14ac:dyDescent="0.25">
      <c r="A135" s="60"/>
      <c r="B135" s="61"/>
      <c r="C135" s="62"/>
      <c r="D135" s="61"/>
      <c r="E135" s="61"/>
    </row>
    <row r="136" spans="1:5" ht="9.75" customHeight="1" x14ac:dyDescent="0.25">
      <c r="A136" s="63"/>
      <c r="B136" s="64"/>
      <c r="C136" s="65"/>
      <c r="D136" s="64"/>
      <c r="E136" s="64"/>
    </row>
    <row r="137" spans="1:5" ht="19.5" customHeight="1" x14ac:dyDescent="0.4">
      <c r="A137" s="142" cm="1">
        <f t="array" ref="A137">INDEX(基本!$E:$E,4+INT((ROW()-2)/5))</f>
        <v>0</v>
      </c>
      <c r="B137" s="145">
        <f>基本!$C$2</f>
        <v>0</v>
      </c>
      <c r="C137" s="142" cm="1">
        <f t="array" ref="C137">INDEX(基本!$D:$D,4+INT((ROW()-2)/5))</f>
        <v>0</v>
      </c>
      <c r="D137" s="148" cm="1">
        <f t="array" ref="D137">INDEX(基本!$C:$C,4+INT((ROW()-2)/5))</f>
        <v>0</v>
      </c>
      <c r="E137" s="149"/>
    </row>
    <row r="138" spans="1:5" ht="23.25" customHeight="1" x14ac:dyDescent="0.4">
      <c r="A138" s="143"/>
      <c r="B138" s="146"/>
      <c r="C138" s="143"/>
      <c r="D138" s="150" cm="1">
        <f t="array" ref="D138">INDEX(基本!$B:$B,4+INT((ROW()-2)/5))</f>
        <v>0</v>
      </c>
      <c r="E138" s="151"/>
    </row>
    <row r="139" spans="1:5" ht="28.5" customHeight="1" x14ac:dyDescent="0.4">
      <c r="A139" s="144"/>
      <c r="B139" s="147"/>
      <c r="C139" s="59" t="s">
        <v>16</v>
      </c>
      <c r="D139" s="152"/>
      <c r="E139" s="153"/>
    </row>
    <row r="140" spans="1:5" ht="9.75" customHeight="1" x14ac:dyDescent="0.25">
      <c r="A140" s="60"/>
      <c r="B140" s="61"/>
      <c r="C140" s="62"/>
      <c r="D140" s="61"/>
      <c r="E140" s="61"/>
    </row>
    <row r="141" spans="1:5" ht="9.75" customHeight="1" x14ac:dyDescent="0.25">
      <c r="A141" s="67"/>
      <c r="B141" s="68"/>
      <c r="C141" s="65"/>
      <c r="D141" s="64"/>
      <c r="E141" s="68"/>
    </row>
    <row r="142" spans="1:5" ht="19.5" customHeight="1" x14ac:dyDescent="0.4">
      <c r="A142" s="142" cm="1">
        <f t="array" ref="A142">INDEX(基本!$E:$E,4+INT((ROW()-2)/5))</f>
        <v>0</v>
      </c>
      <c r="B142" s="145">
        <f>基本!$C$2</f>
        <v>0</v>
      </c>
      <c r="C142" s="142" cm="1">
        <f t="array" ref="C142">INDEX(基本!$D:$D,4+INT((ROW()-2)/5))</f>
        <v>0</v>
      </c>
      <c r="D142" s="148" cm="1">
        <f t="array" ref="D142">INDEX(基本!$C:$C,4+INT((ROW()-2)/5))</f>
        <v>0</v>
      </c>
      <c r="E142" s="149"/>
    </row>
    <row r="143" spans="1:5" ht="23.25" customHeight="1" x14ac:dyDescent="0.4">
      <c r="A143" s="143"/>
      <c r="B143" s="146"/>
      <c r="C143" s="143"/>
      <c r="D143" s="150" cm="1">
        <f t="array" ref="D143">INDEX(基本!$B:$B,4+INT((ROW()-2)/5))</f>
        <v>0</v>
      </c>
      <c r="E143" s="151"/>
    </row>
    <row r="144" spans="1:5" ht="28.5" customHeight="1" x14ac:dyDescent="0.4">
      <c r="A144" s="144"/>
      <c r="B144" s="147"/>
      <c r="C144" s="59" t="s">
        <v>16</v>
      </c>
      <c r="D144" s="152"/>
      <c r="E144" s="153"/>
    </row>
    <row r="145" spans="1:5" ht="9.75" customHeight="1" x14ac:dyDescent="0.25">
      <c r="A145" s="60"/>
      <c r="B145" s="61"/>
      <c r="C145" s="62"/>
      <c r="D145" s="61"/>
      <c r="E145" s="61"/>
    </row>
    <row r="146" spans="1:5" ht="9.75" customHeight="1" x14ac:dyDescent="0.25">
      <c r="A146" s="69"/>
      <c r="B146" s="70"/>
      <c r="C146" s="65"/>
      <c r="D146" s="64"/>
      <c r="E146" s="64"/>
    </row>
    <row r="147" spans="1:5" ht="19.5" customHeight="1" x14ac:dyDescent="0.4">
      <c r="A147" s="142" cm="1">
        <f t="array" ref="A147">INDEX(基本!$E:$E,4+INT((ROW()-2)/5))</f>
        <v>0</v>
      </c>
      <c r="B147" s="145">
        <f>基本!$C$2</f>
        <v>0</v>
      </c>
      <c r="C147" s="142" cm="1">
        <f t="array" ref="C147">INDEX(基本!$D:$D,4+INT((ROW()-2)/5))</f>
        <v>0</v>
      </c>
      <c r="D147" s="148" cm="1">
        <f t="array" ref="D147">INDEX(基本!$C:$C,4+INT((ROW()-2)/5))</f>
        <v>0</v>
      </c>
      <c r="E147" s="149"/>
    </row>
    <row r="148" spans="1:5" ht="23.25" customHeight="1" x14ac:dyDescent="0.4">
      <c r="A148" s="143"/>
      <c r="B148" s="146"/>
      <c r="C148" s="143"/>
      <c r="D148" s="150" cm="1">
        <f t="array" ref="D148">INDEX(基本!$B:$B,4+INT((ROW()-2)/5))</f>
        <v>0</v>
      </c>
      <c r="E148" s="151"/>
    </row>
    <row r="149" spans="1:5" ht="28.5" customHeight="1" x14ac:dyDescent="0.4">
      <c r="A149" s="144"/>
      <c r="B149" s="147"/>
      <c r="C149" s="59" t="s">
        <v>16</v>
      </c>
      <c r="D149" s="152"/>
      <c r="E149" s="153"/>
    </row>
    <row r="150" spans="1:5" ht="9.75" customHeight="1" x14ac:dyDescent="0.25">
      <c r="A150" s="60"/>
      <c r="B150" s="61"/>
      <c r="C150" s="62"/>
      <c r="D150" s="61"/>
      <c r="E150" s="61"/>
    </row>
    <row r="151" spans="1:5" ht="9.75" customHeight="1" x14ac:dyDescent="0.25">
      <c r="A151" s="67"/>
      <c r="B151" s="68"/>
      <c r="C151" s="74"/>
      <c r="D151" s="68"/>
      <c r="E151" s="68"/>
    </row>
    <row r="152" spans="1:5" ht="19.5" customHeight="1" x14ac:dyDescent="0.4">
      <c r="A152" s="142" cm="1">
        <f t="array" ref="A152">INDEX(基本!$E:$E,4+INT((ROW()-2)/5))</f>
        <v>0</v>
      </c>
      <c r="B152" s="145">
        <f>基本!$C$2</f>
        <v>0</v>
      </c>
      <c r="C152" s="142" cm="1">
        <f t="array" ref="C152">INDEX(基本!$D:$D,4+INT((ROW()-2)/5))</f>
        <v>0</v>
      </c>
      <c r="D152" s="148" cm="1">
        <f t="array" ref="D152">INDEX(基本!$C:$C,4+INT((ROW()-2)/5))</f>
        <v>0</v>
      </c>
      <c r="E152" s="149"/>
    </row>
    <row r="153" spans="1:5" ht="23.25" customHeight="1" x14ac:dyDescent="0.4">
      <c r="A153" s="143"/>
      <c r="B153" s="146"/>
      <c r="C153" s="143"/>
      <c r="D153" s="150" cm="1">
        <f t="array" ref="D153">INDEX(基本!$B:$B,4+INT((ROW()-2)/5))</f>
        <v>0</v>
      </c>
      <c r="E153" s="151"/>
    </row>
    <row r="154" spans="1:5" ht="28.5" customHeight="1" x14ac:dyDescent="0.4">
      <c r="A154" s="144"/>
      <c r="B154" s="147"/>
      <c r="C154" s="59" t="s">
        <v>16</v>
      </c>
      <c r="D154" s="152"/>
      <c r="E154" s="153"/>
    </row>
    <row r="155" spans="1:5" ht="9.75" customHeight="1" x14ac:dyDescent="0.25">
      <c r="A155" s="80"/>
      <c r="B155" s="61"/>
      <c r="C155" s="62"/>
      <c r="D155" s="61"/>
      <c r="E155" s="61"/>
    </row>
    <row r="156" spans="1:5" ht="9.75" customHeight="1" x14ac:dyDescent="0.15">
      <c r="A156" s="55"/>
      <c r="B156" s="56"/>
      <c r="C156" s="57"/>
      <c r="D156" s="81"/>
      <c r="E156" s="81"/>
    </row>
    <row r="157" spans="1:5" ht="19.5" customHeight="1" x14ac:dyDescent="0.4">
      <c r="A157" s="142" cm="1">
        <f t="array" ref="A157">INDEX(基本!$E:$E,4+INT((ROW()-2)/5))</f>
        <v>0</v>
      </c>
      <c r="B157" s="145">
        <f>基本!$C$2</f>
        <v>0</v>
      </c>
      <c r="C157" s="142" cm="1">
        <f t="array" ref="C157">INDEX(基本!$D:$D,4+INT((ROW()-2)/5))</f>
        <v>0</v>
      </c>
      <c r="D157" s="148" cm="1">
        <f t="array" ref="D157">INDEX(基本!$C:$C,4+INT((ROW()-2)/5))</f>
        <v>0</v>
      </c>
      <c r="E157" s="149"/>
    </row>
    <row r="158" spans="1:5" ht="23.25" customHeight="1" x14ac:dyDescent="0.4">
      <c r="A158" s="143"/>
      <c r="B158" s="146"/>
      <c r="C158" s="143"/>
      <c r="D158" s="150" cm="1">
        <f t="array" ref="D158">INDEX(基本!$B:$B,4+INT((ROW()-2)/5))</f>
        <v>0</v>
      </c>
      <c r="E158" s="151"/>
    </row>
    <row r="159" spans="1:5" ht="28.5" customHeight="1" x14ac:dyDescent="0.4">
      <c r="A159" s="144"/>
      <c r="B159" s="147"/>
      <c r="C159" s="59" t="s">
        <v>16</v>
      </c>
      <c r="D159" s="152"/>
      <c r="E159" s="153"/>
    </row>
    <row r="160" spans="1:5" ht="9.75" customHeight="1" x14ac:dyDescent="0.25">
      <c r="A160" s="60"/>
      <c r="B160" s="61"/>
      <c r="C160" s="62"/>
      <c r="D160" s="61"/>
      <c r="E160" s="61"/>
    </row>
    <row r="161" spans="1:5" ht="9.75" customHeight="1" x14ac:dyDescent="0.25">
      <c r="A161" s="63"/>
      <c r="B161" s="64"/>
      <c r="C161" s="65"/>
      <c r="D161" s="64"/>
      <c r="E161" s="64"/>
    </row>
    <row r="162" spans="1:5" ht="19.5" customHeight="1" x14ac:dyDescent="0.4">
      <c r="A162" s="142" cm="1">
        <f t="array" ref="A162">INDEX(基本!$E:$E,4+INT((ROW()-2)/5))</f>
        <v>0</v>
      </c>
      <c r="B162" s="145">
        <f>基本!$C$2</f>
        <v>0</v>
      </c>
      <c r="C162" s="142" cm="1">
        <f t="array" ref="C162">INDEX(基本!$D:$D,4+INT((ROW()-2)/5))</f>
        <v>0</v>
      </c>
      <c r="D162" s="148" cm="1">
        <f t="array" ref="D162">INDEX(基本!$C:$C,4+INT((ROW()-2)/5))</f>
        <v>0</v>
      </c>
      <c r="E162" s="149"/>
    </row>
    <row r="163" spans="1:5" ht="23.25" customHeight="1" x14ac:dyDescent="0.4">
      <c r="A163" s="143"/>
      <c r="B163" s="146"/>
      <c r="C163" s="143"/>
      <c r="D163" s="150" cm="1">
        <f t="array" ref="D163">INDEX(基本!$B:$B,4+INT((ROW()-2)/5))</f>
        <v>0</v>
      </c>
      <c r="E163" s="151"/>
    </row>
    <row r="164" spans="1:5" ht="28.5" customHeight="1" x14ac:dyDescent="0.4">
      <c r="A164" s="144"/>
      <c r="B164" s="147"/>
      <c r="C164" s="59" t="s">
        <v>16</v>
      </c>
      <c r="D164" s="152"/>
      <c r="E164" s="153"/>
    </row>
    <row r="165" spans="1:5" ht="9.75" customHeight="1" x14ac:dyDescent="0.25">
      <c r="A165" s="60"/>
      <c r="B165" s="61"/>
      <c r="C165" s="62"/>
      <c r="D165" s="61"/>
      <c r="E165" s="61"/>
    </row>
    <row r="166" spans="1:5" ht="9.75" customHeight="1" x14ac:dyDescent="0.25">
      <c r="A166" s="63"/>
      <c r="B166" s="64"/>
      <c r="C166" s="65"/>
      <c r="D166" s="64"/>
      <c r="E166" s="64"/>
    </row>
    <row r="167" spans="1:5" ht="19.5" customHeight="1" x14ac:dyDescent="0.4">
      <c r="A167" s="142" cm="1">
        <f t="array" ref="A167">INDEX(基本!$E:$E,4+INT((ROW()-2)/5))</f>
        <v>0</v>
      </c>
      <c r="B167" s="145">
        <f>基本!$C$2</f>
        <v>0</v>
      </c>
      <c r="C167" s="142" cm="1">
        <f t="array" ref="C167">INDEX(基本!$D:$D,4+INT((ROW()-2)/5))</f>
        <v>0</v>
      </c>
      <c r="D167" s="148" cm="1">
        <f t="array" ref="D167">INDEX(基本!$C:$C,4+INT((ROW()-2)/5))</f>
        <v>0</v>
      </c>
      <c r="E167" s="149"/>
    </row>
    <row r="168" spans="1:5" ht="23.25" customHeight="1" x14ac:dyDescent="0.4">
      <c r="A168" s="143"/>
      <c r="B168" s="146"/>
      <c r="C168" s="143"/>
      <c r="D168" s="150" cm="1">
        <f t="array" ref="D168">INDEX(基本!$B:$B,4+INT((ROW()-2)/5))</f>
        <v>0</v>
      </c>
      <c r="E168" s="151"/>
    </row>
    <row r="169" spans="1:5" ht="28.5" customHeight="1" x14ac:dyDescent="0.4">
      <c r="A169" s="144"/>
      <c r="B169" s="147"/>
      <c r="C169" s="59" t="s">
        <v>16</v>
      </c>
      <c r="D169" s="152"/>
      <c r="E169" s="153"/>
    </row>
    <row r="170" spans="1:5" ht="9.75" customHeight="1" x14ac:dyDescent="0.25">
      <c r="A170" s="60"/>
      <c r="B170" s="61"/>
      <c r="C170" s="62"/>
      <c r="D170" s="61"/>
      <c r="E170" s="61"/>
    </row>
    <row r="171" spans="1:5" ht="9.75" customHeight="1" x14ac:dyDescent="0.25">
      <c r="A171" s="67"/>
      <c r="B171" s="68"/>
      <c r="C171" s="65"/>
      <c r="D171" s="64"/>
      <c r="E171" s="68"/>
    </row>
    <row r="172" spans="1:5" ht="19.5" customHeight="1" x14ac:dyDescent="0.4">
      <c r="A172" s="142" cm="1">
        <f t="array" ref="A172">INDEX(基本!$E:$E,4+INT((ROW()-2)/5))</f>
        <v>0</v>
      </c>
      <c r="B172" s="145">
        <f>基本!$C$2</f>
        <v>0</v>
      </c>
      <c r="C172" s="142" cm="1">
        <f t="array" ref="C172">INDEX(基本!$D:$D,4+INT((ROW()-2)/5))</f>
        <v>0</v>
      </c>
      <c r="D172" s="148" cm="1">
        <f t="array" ref="D172">INDEX(基本!$C:$C,4+INT((ROW()-2)/5))</f>
        <v>0</v>
      </c>
      <c r="E172" s="149"/>
    </row>
    <row r="173" spans="1:5" ht="23.25" customHeight="1" x14ac:dyDescent="0.4">
      <c r="A173" s="143"/>
      <c r="B173" s="146"/>
      <c r="C173" s="143"/>
      <c r="D173" s="150" cm="1">
        <f t="array" ref="D173">INDEX(基本!$B:$B,4+INT((ROW()-2)/5))</f>
        <v>0</v>
      </c>
      <c r="E173" s="151"/>
    </row>
    <row r="174" spans="1:5" ht="28.5" customHeight="1" x14ac:dyDescent="0.4">
      <c r="A174" s="144"/>
      <c r="B174" s="147"/>
      <c r="C174" s="59" t="s">
        <v>16</v>
      </c>
      <c r="D174" s="152"/>
      <c r="E174" s="153"/>
    </row>
    <row r="175" spans="1:5" ht="9.75" customHeight="1" x14ac:dyDescent="0.25">
      <c r="A175" s="60"/>
      <c r="B175" s="61"/>
      <c r="C175" s="62"/>
      <c r="D175" s="61"/>
      <c r="E175" s="61"/>
    </row>
    <row r="176" spans="1:5" ht="9.75" customHeight="1" x14ac:dyDescent="0.25">
      <c r="A176" s="69"/>
      <c r="B176" s="70"/>
      <c r="C176" s="65"/>
      <c r="D176" s="64"/>
      <c r="E176" s="64"/>
    </row>
    <row r="177" spans="1:5" ht="19.5" customHeight="1" x14ac:dyDescent="0.4">
      <c r="A177" s="142" cm="1">
        <f t="array" ref="A177">INDEX(基本!$E:$E,4+INT((ROW()-2)/5))</f>
        <v>0</v>
      </c>
      <c r="B177" s="145">
        <f>基本!$C$2</f>
        <v>0</v>
      </c>
      <c r="C177" s="142" cm="1">
        <f t="array" ref="C177">INDEX(基本!$D:$D,4+INT((ROW()-2)/5))</f>
        <v>0</v>
      </c>
      <c r="D177" s="148" cm="1">
        <f t="array" ref="D177">INDEX(基本!$C:$C,4+INT((ROW()-2)/5))</f>
        <v>0</v>
      </c>
      <c r="E177" s="149"/>
    </row>
    <row r="178" spans="1:5" ht="23.25" customHeight="1" x14ac:dyDescent="0.4">
      <c r="A178" s="143"/>
      <c r="B178" s="146"/>
      <c r="C178" s="143"/>
      <c r="D178" s="150" cm="1">
        <f t="array" ref="D178">INDEX(基本!$B:$B,4+INT((ROW()-2)/5))</f>
        <v>0</v>
      </c>
      <c r="E178" s="151"/>
    </row>
    <row r="179" spans="1:5" ht="28.5" customHeight="1" x14ac:dyDescent="0.4">
      <c r="A179" s="144"/>
      <c r="B179" s="147"/>
      <c r="C179" s="59" t="s">
        <v>16</v>
      </c>
      <c r="D179" s="152"/>
      <c r="E179" s="153"/>
    </row>
    <row r="180" spans="1:5" ht="9.75" customHeight="1" x14ac:dyDescent="0.25">
      <c r="A180" s="60"/>
      <c r="B180" s="61"/>
      <c r="C180" s="62"/>
      <c r="D180" s="61"/>
      <c r="E180" s="61"/>
    </row>
    <row r="181" spans="1:5" ht="9.75" customHeight="1" x14ac:dyDescent="0.25">
      <c r="A181" s="67"/>
      <c r="B181" s="68"/>
      <c r="C181" s="74"/>
      <c r="D181" s="68"/>
      <c r="E181" s="68"/>
    </row>
    <row r="182" spans="1:5" ht="19.5" customHeight="1" x14ac:dyDescent="0.4">
      <c r="A182" s="142" cm="1">
        <f t="array" ref="A182">INDEX(基本!$E:$E,4+INT((ROW()-2)/5))</f>
        <v>0</v>
      </c>
      <c r="B182" s="145">
        <f>基本!$C$2</f>
        <v>0</v>
      </c>
      <c r="C182" s="142" cm="1">
        <f t="array" ref="C182">INDEX(基本!$D:$D,4+INT((ROW()-2)/5))</f>
        <v>0</v>
      </c>
      <c r="D182" s="148" cm="1">
        <f t="array" ref="D182">INDEX(基本!$C:$C,4+INT((ROW()-2)/5))</f>
        <v>0</v>
      </c>
      <c r="E182" s="149"/>
    </row>
    <row r="183" spans="1:5" ht="23.25" customHeight="1" x14ac:dyDescent="0.4">
      <c r="A183" s="143"/>
      <c r="B183" s="146"/>
      <c r="C183" s="143"/>
      <c r="D183" s="150" cm="1">
        <f t="array" ref="D183">INDEX(基本!$B:$B,4+INT((ROW()-2)/5))</f>
        <v>0</v>
      </c>
      <c r="E183" s="151"/>
    </row>
    <row r="184" spans="1:5" ht="28.5" customHeight="1" x14ac:dyDescent="0.4">
      <c r="A184" s="144"/>
      <c r="B184" s="147"/>
      <c r="C184" s="59" t="s">
        <v>16</v>
      </c>
      <c r="D184" s="152"/>
      <c r="E184" s="153"/>
    </row>
    <row r="185" spans="1:5" ht="9.75" customHeight="1" x14ac:dyDescent="0.25">
      <c r="A185" s="80"/>
      <c r="B185" s="61"/>
      <c r="C185" s="62"/>
      <c r="D185" s="61"/>
      <c r="E185" s="61"/>
    </row>
    <row r="186" spans="1:5" ht="9.75" customHeight="1" x14ac:dyDescent="0.15">
      <c r="A186" s="55"/>
      <c r="B186" s="56"/>
      <c r="C186" s="57"/>
      <c r="D186" s="81"/>
      <c r="E186" s="81"/>
    </row>
    <row r="187" spans="1:5" ht="19.5" customHeight="1" x14ac:dyDescent="0.4">
      <c r="A187" s="142" cm="1">
        <f t="array" ref="A187">INDEX(基本!$E:$E,4+INT((ROW()-2)/5))</f>
        <v>0</v>
      </c>
      <c r="B187" s="145">
        <f>基本!$C$2</f>
        <v>0</v>
      </c>
      <c r="C187" s="142" cm="1">
        <f t="array" ref="C187">INDEX(基本!$D:$D,4+INT((ROW()-2)/5))</f>
        <v>0</v>
      </c>
      <c r="D187" s="148" cm="1">
        <f t="array" ref="D187">INDEX(基本!$C:$C,4+INT((ROW()-2)/5))</f>
        <v>0</v>
      </c>
      <c r="E187" s="149"/>
    </row>
    <row r="188" spans="1:5" ht="23.25" customHeight="1" x14ac:dyDescent="0.4">
      <c r="A188" s="143"/>
      <c r="B188" s="146"/>
      <c r="C188" s="143"/>
      <c r="D188" s="150" cm="1">
        <f t="array" ref="D188">INDEX(基本!$B:$B,4+INT((ROW()-2)/5))</f>
        <v>0</v>
      </c>
      <c r="E188" s="151"/>
    </row>
    <row r="189" spans="1:5" ht="28.5" customHeight="1" x14ac:dyDescent="0.4">
      <c r="A189" s="144"/>
      <c r="B189" s="147"/>
      <c r="C189" s="59" t="s">
        <v>16</v>
      </c>
      <c r="D189" s="152"/>
      <c r="E189" s="153"/>
    </row>
    <row r="190" spans="1:5" ht="9.75" customHeight="1" x14ac:dyDescent="0.25">
      <c r="A190" s="60"/>
      <c r="B190" s="61"/>
      <c r="C190" s="62"/>
      <c r="D190" s="61"/>
      <c r="E190" s="61"/>
    </row>
    <row r="191" spans="1:5" ht="9.75" customHeight="1" x14ac:dyDescent="0.25">
      <c r="A191" s="63"/>
      <c r="B191" s="64"/>
      <c r="C191" s="65"/>
      <c r="D191" s="64"/>
      <c r="E191" s="64"/>
    </row>
    <row r="192" spans="1:5" ht="19.5" customHeight="1" x14ac:dyDescent="0.4">
      <c r="A192" s="142" cm="1">
        <f t="array" ref="A192">INDEX(基本!$E:$E,4+INT((ROW()-2)/5))</f>
        <v>0</v>
      </c>
      <c r="B192" s="145">
        <f>基本!$C$2</f>
        <v>0</v>
      </c>
      <c r="C192" s="142" cm="1">
        <f t="array" ref="C192">INDEX(基本!$D:$D,4+INT((ROW()-2)/5))</f>
        <v>0</v>
      </c>
      <c r="D192" s="148" cm="1">
        <f t="array" ref="D192">INDEX(基本!$C:$C,4+INT((ROW()-2)/5))</f>
        <v>0</v>
      </c>
      <c r="E192" s="149"/>
    </row>
    <row r="193" spans="1:5" ht="23.25" customHeight="1" x14ac:dyDescent="0.4">
      <c r="A193" s="143"/>
      <c r="B193" s="146"/>
      <c r="C193" s="143"/>
      <c r="D193" s="150" cm="1">
        <f t="array" ref="D193">INDEX(基本!$B:$B,4+INT((ROW()-2)/5))</f>
        <v>0</v>
      </c>
      <c r="E193" s="151"/>
    </row>
    <row r="194" spans="1:5" ht="28.5" customHeight="1" x14ac:dyDescent="0.4">
      <c r="A194" s="144"/>
      <c r="B194" s="147"/>
      <c r="C194" s="59" t="s">
        <v>16</v>
      </c>
      <c r="D194" s="152"/>
      <c r="E194" s="153"/>
    </row>
    <row r="195" spans="1:5" ht="9.75" customHeight="1" x14ac:dyDescent="0.25">
      <c r="A195" s="60"/>
      <c r="B195" s="61"/>
      <c r="C195" s="62"/>
      <c r="D195" s="61"/>
      <c r="E195" s="61"/>
    </row>
    <row r="196" spans="1:5" ht="9.75" customHeight="1" x14ac:dyDescent="0.25">
      <c r="A196" s="63"/>
      <c r="B196" s="64"/>
      <c r="C196" s="65"/>
      <c r="D196" s="64"/>
      <c r="E196" s="64"/>
    </row>
    <row r="197" spans="1:5" ht="19.5" customHeight="1" x14ac:dyDescent="0.4">
      <c r="A197" s="142" cm="1">
        <f t="array" ref="A197">INDEX(基本!$E:$E,4+INT((ROW()-2)/5))</f>
        <v>0</v>
      </c>
      <c r="B197" s="145">
        <f>基本!$C$2</f>
        <v>0</v>
      </c>
      <c r="C197" s="142" cm="1">
        <f t="array" ref="C197">INDEX(基本!$D:$D,4+INT((ROW()-2)/5))</f>
        <v>0</v>
      </c>
      <c r="D197" s="148" cm="1">
        <f t="array" ref="D197">INDEX(基本!$C:$C,4+INT((ROW()-2)/5))</f>
        <v>0</v>
      </c>
      <c r="E197" s="149"/>
    </row>
    <row r="198" spans="1:5" ht="23.25" customHeight="1" x14ac:dyDescent="0.4">
      <c r="A198" s="143"/>
      <c r="B198" s="146"/>
      <c r="C198" s="143"/>
      <c r="D198" s="150" cm="1">
        <f t="array" ref="D198">INDEX(基本!$B:$B,4+INT((ROW()-2)/5))</f>
        <v>0</v>
      </c>
      <c r="E198" s="151"/>
    </row>
    <row r="199" spans="1:5" ht="28.5" customHeight="1" x14ac:dyDescent="0.4">
      <c r="A199" s="144"/>
      <c r="B199" s="147"/>
      <c r="C199" s="59" t="s">
        <v>16</v>
      </c>
      <c r="D199" s="152"/>
      <c r="E199" s="153"/>
    </row>
    <row r="200" spans="1:5" ht="9.75" customHeight="1" x14ac:dyDescent="0.25">
      <c r="A200" s="60"/>
      <c r="B200" s="61"/>
      <c r="C200" s="62"/>
      <c r="D200" s="61"/>
      <c r="E200" s="61"/>
    </row>
    <row r="201" spans="1:5" ht="9.75" customHeight="1" x14ac:dyDescent="0.25">
      <c r="A201" s="67"/>
      <c r="B201" s="68"/>
      <c r="C201" s="65"/>
      <c r="D201" s="64"/>
      <c r="E201" s="68"/>
    </row>
    <row r="202" spans="1:5" ht="19.5" customHeight="1" x14ac:dyDescent="0.4">
      <c r="A202" s="142" cm="1">
        <f t="array" ref="A202">INDEX(基本!$E:$E,4+INT((ROW()-2)/5))</f>
        <v>0</v>
      </c>
      <c r="B202" s="145">
        <f>基本!$C$2</f>
        <v>0</v>
      </c>
      <c r="C202" s="142" cm="1">
        <f t="array" ref="C202">INDEX(基本!$D:$D,4+INT((ROW()-2)/5))</f>
        <v>0</v>
      </c>
      <c r="D202" s="148" cm="1">
        <f t="array" ref="D202">INDEX(基本!$C:$C,4+INT((ROW()-2)/5))</f>
        <v>0</v>
      </c>
      <c r="E202" s="149"/>
    </row>
    <row r="203" spans="1:5" ht="23.25" customHeight="1" x14ac:dyDescent="0.4">
      <c r="A203" s="143"/>
      <c r="B203" s="146"/>
      <c r="C203" s="143"/>
      <c r="D203" s="150" cm="1">
        <f t="array" ref="D203">INDEX(基本!$B:$B,4+INT((ROW()-2)/5))</f>
        <v>0</v>
      </c>
      <c r="E203" s="151"/>
    </row>
    <row r="204" spans="1:5" ht="28.5" customHeight="1" x14ac:dyDescent="0.4">
      <c r="A204" s="144"/>
      <c r="B204" s="147"/>
      <c r="C204" s="59" t="s">
        <v>16</v>
      </c>
      <c r="D204" s="152"/>
      <c r="E204" s="153"/>
    </row>
    <row r="205" spans="1:5" ht="9.75" customHeight="1" x14ac:dyDescent="0.25">
      <c r="A205" s="60"/>
      <c r="B205" s="61"/>
      <c r="C205" s="62"/>
      <c r="D205" s="61"/>
      <c r="E205" s="61"/>
    </row>
    <row r="206" spans="1:5" ht="9.75" customHeight="1" x14ac:dyDescent="0.25">
      <c r="A206" s="69"/>
      <c r="B206" s="70"/>
      <c r="C206" s="65"/>
      <c r="D206" s="64"/>
      <c r="E206" s="64"/>
    </row>
    <row r="207" spans="1:5" ht="19.5" customHeight="1" x14ac:dyDescent="0.4">
      <c r="A207" s="142" cm="1">
        <f t="array" ref="A207">INDEX(基本!$E:$E,4+INT((ROW()-2)/5))</f>
        <v>0</v>
      </c>
      <c r="B207" s="145">
        <f>基本!$C$2</f>
        <v>0</v>
      </c>
      <c r="C207" s="142" cm="1">
        <f t="array" ref="C207">INDEX(基本!$D:$D,4+INT((ROW()-2)/5))</f>
        <v>0</v>
      </c>
      <c r="D207" s="148" cm="1">
        <f t="array" ref="D207">INDEX(基本!$C:$C,4+INT((ROW()-2)/5))</f>
        <v>0</v>
      </c>
      <c r="E207" s="149"/>
    </row>
    <row r="208" spans="1:5" ht="23.25" customHeight="1" x14ac:dyDescent="0.4">
      <c r="A208" s="143"/>
      <c r="B208" s="146"/>
      <c r="C208" s="143"/>
      <c r="D208" s="150" cm="1">
        <f t="array" ref="D208">INDEX(基本!$B:$B,4+INT((ROW()-2)/5))</f>
        <v>0</v>
      </c>
      <c r="E208" s="151"/>
    </row>
    <row r="209" spans="1:5" ht="28.5" customHeight="1" x14ac:dyDescent="0.4">
      <c r="A209" s="144"/>
      <c r="B209" s="147"/>
      <c r="C209" s="59" t="s">
        <v>16</v>
      </c>
      <c r="D209" s="152"/>
      <c r="E209" s="153"/>
    </row>
    <row r="210" spans="1:5" ht="9.75" customHeight="1" x14ac:dyDescent="0.25">
      <c r="A210" s="60"/>
      <c r="B210" s="61"/>
      <c r="C210" s="62"/>
      <c r="D210" s="61"/>
      <c r="E210" s="61"/>
    </row>
    <row r="211" spans="1:5" ht="9.75" customHeight="1" x14ac:dyDescent="0.25">
      <c r="A211" s="67"/>
      <c r="B211" s="68"/>
      <c r="C211" s="74"/>
      <c r="D211" s="68"/>
      <c r="E211" s="68"/>
    </row>
    <row r="212" spans="1:5" ht="19.5" customHeight="1" x14ac:dyDescent="0.4">
      <c r="A212" s="142" cm="1">
        <f t="array" ref="A212">INDEX(基本!$E:$E,4+INT((ROW()-2)/5))</f>
        <v>0</v>
      </c>
      <c r="B212" s="145">
        <f>基本!$C$2</f>
        <v>0</v>
      </c>
      <c r="C212" s="142" cm="1">
        <f t="array" ref="C212">INDEX(基本!$D:$D,4+INT((ROW()-2)/5))</f>
        <v>0</v>
      </c>
      <c r="D212" s="148" cm="1">
        <f t="array" ref="D212">INDEX(基本!$C:$C,4+INT((ROW()-2)/5))</f>
        <v>0</v>
      </c>
      <c r="E212" s="149"/>
    </row>
    <row r="213" spans="1:5" ht="23.25" customHeight="1" x14ac:dyDescent="0.4">
      <c r="A213" s="143"/>
      <c r="B213" s="146"/>
      <c r="C213" s="143"/>
      <c r="D213" s="150" cm="1">
        <f t="array" ref="D213">INDEX(基本!$B:$B,4+INT((ROW()-2)/5))</f>
        <v>0</v>
      </c>
      <c r="E213" s="151"/>
    </row>
    <row r="214" spans="1:5" ht="28.5" customHeight="1" x14ac:dyDescent="0.4">
      <c r="A214" s="144"/>
      <c r="B214" s="147"/>
      <c r="C214" s="59" t="s">
        <v>16</v>
      </c>
      <c r="D214" s="152"/>
      <c r="E214" s="153"/>
    </row>
    <row r="215" spans="1:5" ht="9.75" customHeight="1" x14ac:dyDescent="0.25">
      <c r="A215" s="80"/>
      <c r="B215" s="61"/>
      <c r="C215" s="62"/>
      <c r="D215" s="61"/>
      <c r="E215" s="61"/>
    </row>
    <row r="216" spans="1:5" ht="9.75" customHeight="1" x14ac:dyDescent="0.15">
      <c r="A216" s="55"/>
      <c r="B216" s="56"/>
      <c r="C216" s="57"/>
      <c r="D216" s="81"/>
      <c r="E216" s="81"/>
    </row>
    <row r="217" spans="1:5" ht="19.5" customHeight="1" x14ac:dyDescent="0.4">
      <c r="A217" s="142" cm="1">
        <f t="array" ref="A217">INDEX(基本!$E:$E,4+INT((ROW()-2)/5))</f>
        <v>0</v>
      </c>
      <c r="B217" s="145">
        <f>基本!$C$2</f>
        <v>0</v>
      </c>
      <c r="C217" s="142" cm="1">
        <f t="array" ref="C217">INDEX(基本!$D:$D,4+INT((ROW()-2)/5))</f>
        <v>0</v>
      </c>
      <c r="D217" s="148" cm="1">
        <f t="array" ref="D217">INDEX(基本!$C:$C,4+INT((ROW()-2)/5))</f>
        <v>0</v>
      </c>
      <c r="E217" s="149"/>
    </row>
    <row r="218" spans="1:5" ht="23.25" customHeight="1" x14ac:dyDescent="0.4">
      <c r="A218" s="143"/>
      <c r="B218" s="146"/>
      <c r="C218" s="143"/>
      <c r="D218" s="150" cm="1">
        <f t="array" ref="D218">INDEX(基本!$B:$B,4+INT((ROW()-2)/5))</f>
        <v>0</v>
      </c>
      <c r="E218" s="151"/>
    </row>
    <row r="219" spans="1:5" ht="28.5" customHeight="1" x14ac:dyDescent="0.4">
      <c r="A219" s="144"/>
      <c r="B219" s="147"/>
      <c r="C219" s="59" t="s">
        <v>16</v>
      </c>
      <c r="D219" s="152"/>
      <c r="E219" s="153"/>
    </row>
    <row r="220" spans="1:5" ht="9.75" customHeight="1" x14ac:dyDescent="0.25">
      <c r="A220" s="60"/>
      <c r="B220" s="61"/>
      <c r="C220" s="62"/>
      <c r="D220" s="61"/>
      <c r="E220" s="61"/>
    </row>
    <row r="221" spans="1:5" ht="9.75" customHeight="1" x14ac:dyDescent="0.25">
      <c r="A221" s="63"/>
      <c r="B221" s="64"/>
      <c r="C221" s="65"/>
      <c r="D221" s="64"/>
      <c r="E221" s="64"/>
    </row>
    <row r="222" spans="1:5" ht="19.5" customHeight="1" x14ac:dyDescent="0.4">
      <c r="A222" s="142" cm="1">
        <f t="array" ref="A222">INDEX(基本!$E:$E,4+INT((ROW()-2)/5))</f>
        <v>0</v>
      </c>
      <c r="B222" s="145">
        <f>基本!$C$2</f>
        <v>0</v>
      </c>
      <c r="C222" s="142" cm="1">
        <f t="array" ref="C222">INDEX(基本!$D:$D,4+INT((ROW()-2)/5))</f>
        <v>0</v>
      </c>
      <c r="D222" s="148" cm="1">
        <f t="array" ref="D222">INDEX(基本!$C:$C,4+INT((ROW()-2)/5))</f>
        <v>0</v>
      </c>
      <c r="E222" s="149"/>
    </row>
    <row r="223" spans="1:5" ht="23.25" customHeight="1" x14ac:dyDescent="0.4">
      <c r="A223" s="143"/>
      <c r="B223" s="146"/>
      <c r="C223" s="143"/>
      <c r="D223" s="150" cm="1">
        <f t="array" ref="D223">INDEX(基本!$B:$B,4+INT((ROW()-2)/5))</f>
        <v>0</v>
      </c>
      <c r="E223" s="151"/>
    </row>
    <row r="224" spans="1:5" ht="28.5" customHeight="1" x14ac:dyDescent="0.4">
      <c r="A224" s="144"/>
      <c r="B224" s="147"/>
      <c r="C224" s="59" t="s">
        <v>16</v>
      </c>
      <c r="D224" s="152"/>
      <c r="E224" s="153"/>
    </row>
    <row r="225" spans="1:5" ht="9.75" customHeight="1" x14ac:dyDescent="0.25">
      <c r="A225" s="60"/>
      <c r="B225" s="61"/>
      <c r="C225" s="62"/>
      <c r="D225" s="61"/>
      <c r="E225" s="61"/>
    </row>
    <row r="226" spans="1:5" ht="9.75" customHeight="1" x14ac:dyDescent="0.25">
      <c r="A226" s="63"/>
      <c r="B226" s="64"/>
      <c r="C226" s="65"/>
      <c r="D226" s="64"/>
      <c r="E226" s="64"/>
    </row>
    <row r="227" spans="1:5" ht="19.5" customHeight="1" x14ac:dyDescent="0.4">
      <c r="A227" s="142" cm="1">
        <f t="array" ref="A227">INDEX(基本!$E:$E,4+INT((ROW()-2)/5))</f>
        <v>0</v>
      </c>
      <c r="B227" s="145">
        <f>基本!$C$2</f>
        <v>0</v>
      </c>
      <c r="C227" s="142" cm="1">
        <f t="array" ref="C227">INDEX(基本!$D:$D,4+INT((ROW()-2)/5))</f>
        <v>0</v>
      </c>
      <c r="D227" s="148" cm="1">
        <f t="array" ref="D227">INDEX(基本!$C:$C,4+INT((ROW()-2)/5))</f>
        <v>0</v>
      </c>
      <c r="E227" s="149"/>
    </row>
    <row r="228" spans="1:5" ht="23.25" customHeight="1" x14ac:dyDescent="0.4">
      <c r="A228" s="143"/>
      <c r="B228" s="146"/>
      <c r="C228" s="143"/>
      <c r="D228" s="150" cm="1">
        <f t="array" ref="D228">INDEX(基本!$B:$B,4+INT((ROW()-2)/5))</f>
        <v>0</v>
      </c>
      <c r="E228" s="151"/>
    </row>
    <row r="229" spans="1:5" ht="28.5" customHeight="1" x14ac:dyDescent="0.4">
      <c r="A229" s="144"/>
      <c r="B229" s="147"/>
      <c r="C229" s="59" t="s">
        <v>16</v>
      </c>
      <c r="D229" s="152"/>
      <c r="E229" s="153"/>
    </row>
    <row r="230" spans="1:5" ht="9.75" customHeight="1" x14ac:dyDescent="0.25">
      <c r="A230" s="60"/>
      <c r="B230" s="61"/>
      <c r="C230" s="62"/>
      <c r="D230" s="61"/>
      <c r="E230" s="61"/>
    </row>
    <row r="231" spans="1:5" ht="9.75" customHeight="1" x14ac:dyDescent="0.25">
      <c r="A231" s="67"/>
      <c r="B231" s="68"/>
      <c r="C231" s="65"/>
      <c r="D231" s="64"/>
      <c r="E231" s="68"/>
    </row>
    <row r="232" spans="1:5" ht="19.5" customHeight="1" x14ac:dyDescent="0.4">
      <c r="A232" s="142" cm="1">
        <f t="array" ref="A232">INDEX(基本!$E:$E,4+INT((ROW()-2)/5))</f>
        <v>0</v>
      </c>
      <c r="B232" s="145">
        <f>基本!$C$2</f>
        <v>0</v>
      </c>
      <c r="C232" s="142" cm="1">
        <f t="array" ref="C232">INDEX(基本!$D:$D,4+INT((ROW()-2)/5))</f>
        <v>0</v>
      </c>
      <c r="D232" s="148" cm="1">
        <f t="array" ref="D232">INDEX(基本!$C:$C,4+INT((ROW()-2)/5))</f>
        <v>0</v>
      </c>
      <c r="E232" s="149"/>
    </row>
    <row r="233" spans="1:5" ht="23.25" customHeight="1" x14ac:dyDescent="0.4">
      <c r="A233" s="143"/>
      <c r="B233" s="146"/>
      <c r="C233" s="143"/>
      <c r="D233" s="150" cm="1">
        <f t="array" ref="D233">INDEX(基本!$B:$B,4+INT((ROW()-2)/5))</f>
        <v>0</v>
      </c>
      <c r="E233" s="151"/>
    </row>
    <row r="234" spans="1:5" ht="28.5" customHeight="1" x14ac:dyDescent="0.4">
      <c r="A234" s="144"/>
      <c r="B234" s="147"/>
      <c r="C234" s="59" t="s">
        <v>16</v>
      </c>
      <c r="D234" s="152"/>
      <c r="E234" s="153"/>
    </row>
    <row r="235" spans="1:5" ht="9.75" customHeight="1" x14ac:dyDescent="0.25">
      <c r="A235" s="60"/>
      <c r="B235" s="61"/>
      <c r="C235" s="62"/>
      <c r="D235" s="61"/>
      <c r="E235" s="61"/>
    </row>
    <row r="236" spans="1:5" ht="9.75" customHeight="1" x14ac:dyDescent="0.25">
      <c r="A236" s="69"/>
      <c r="B236" s="70"/>
      <c r="C236" s="65"/>
      <c r="D236" s="64"/>
      <c r="E236" s="64"/>
    </row>
    <row r="237" spans="1:5" ht="19.5" customHeight="1" x14ac:dyDescent="0.4">
      <c r="A237" s="142" cm="1">
        <f t="array" ref="A237">INDEX(基本!$E:$E,4+INT((ROW()-2)/5))</f>
        <v>0</v>
      </c>
      <c r="B237" s="145">
        <f>基本!$C$2</f>
        <v>0</v>
      </c>
      <c r="C237" s="142" cm="1">
        <f t="array" ref="C237">INDEX(基本!$D:$D,4+INT((ROW()-2)/5))</f>
        <v>0</v>
      </c>
      <c r="D237" s="148" cm="1">
        <f t="array" ref="D237">INDEX(基本!$C:$C,4+INT((ROW()-2)/5))</f>
        <v>0</v>
      </c>
      <c r="E237" s="149"/>
    </row>
    <row r="238" spans="1:5" ht="23.25" customHeight="1" x14ac:dyDescent="0.4">
      <c r="A238" s="143"/>
      <c r="B238" s="146"/>
      <c r="C238" s="143"/>
      <c r="D238" s="150" cm="1">
        <f t="array" ref="D238">INDEX(基本!$B:$B,4+INT((ROW()-2)/5))</f>
        <v>0</v>
      </c>
      <c r="E238" s="151"/>
    </row>
    <row r="239" spans="1:5" ht="28.5" customHeight="1" x14ac:dyDescent="0.4">
      <c r="A239" s="144"/>
      <c r="B239" s="147"/>
      <c r="C239" s="59" t="s">
        <v>16</v>
      </c>
      <c r="D239" s="152"/>
      <c r="E239" s="153"/>
    </row>
    <row r="240" spans="1:5" ht="9.75" customHeight="1" x14ac:dyDescent="0.25">
      <c r="A240" s="60"/>
      <c r="B240" s="61"/>
      <c r="C240" s="62"/>
      <c r="D240" s="61"/>
      <c r="E240" s="61"/>
    </row>
    <row r="241" spans="1:5" ht="9.75" customHeight="1" x14ac:dyDescent="0.25">
      <c r="A241" s="67"/>
      <c r="B241" s="68"/>
      <c r="C241" s="74"/>
      <c r="D241" s="68"/>
      <c r="E241" s="68"/>
    </row>
    <row r="242" spans="1:5" ht="19.5" customHeight="1" x14ac:dyDescent="0.4">
      <c r="A242" s="142" cm="1">
        <f t="array" ref="A242">INDEX(基本!$E:$E,4+INT((ROW()-2)/5))</f>
        <v>0</v>
      </c>
      <c r="B242" s="145">
        <f>基本!$C$2</f>
        <v>0</v>
      </c>
      <c r="C242" s="142" cm="1">
        <f t="array" ref="C242">INDEX(基本!$D:$D,4+INT((ROW()-2)/5))</f>
        <v>0</v>
      </c>
      <c r="D242" s="148" cm="1">
        <f t="array" ref="D242">INDEX(基本!$C:$C,4+INT((ROW()-2)/5))</f>
        <v>0</v>
      </c>
      <c r="E242" s="149"/>
    </row>
    <row r="243" spans="1:5" ht="23.25" customHeight="1" x14ac:dyDescent="0.4">
      <c r="A243" s="143"/>
      <c r="B243" s="146"/>
      <c r="C243" s="143"/>
      <c r="D243" s="150" cm="1">
        <f t="array" ref="D243">INDEX(基本!$B:$B,4+INT((ROW()-2)/5))</f>
        <v>0</v>
      </c>
      <c r="E243" s="151"/>
    </row>
    <row r="244" spans="1:5" ht="28.5" customHeight="1" x14ac:dyDescent="0.4">
      <c r="A244" s="144"/>
      <c r="B244" s="147"/>
      <c r="C244" s="59" t="s">
        <v>16</v>
      </c>
      <c r="D244" s="152"/>
      <c r="E244" s="153"/>
    </row>
    <row r="245" spans="1:5" ht="9.75" customHeight="1" x14ac:dyDescent="0.25">
      <c r="A245" s="80"/>
      <c r="B245" s="61"/>
      <c r="C245" s="62"/>
      <c r="D245" s="61"/>
      <c r="E245" s="61"/>
    </row>
    <row r="246" spans="1:5" ht="9.75" customHeight="1" x14ac:dyDescent="0.15">
      <c r="A246" s="55"/>
      <c r="B246" s="56"/>
      <c r="C246" s="57"/>
      <c r="D246" s="81"/>
      <c r="E246" s="81"/>
    </row>
    <row r="247" spans="1:5" ht="19.5" customHeight="1" x14ac:dyDescent="0.4">
      <c r="A247" s="142" cm="1">
        <f t="array" ref="A247">INDEX(基本!$E:$E,4+INT((ROW()-2)/5))</f>
        <v>0</v>
      </c>
      <c r="B247" s="145">
        <f>基本!$C$2</f>
        <v>0</v>
      </c>
      <c r="C247" s="142" cm="1">
        <f t="array" ref="C247">INDEX(基本!$D:$D,4+INT((ROW()-2)/5))</f>
        <v>0</v>
      </c>
      <c r="D247" s="148" cm="1">
        <f t="array" ref="D247">INDEX(基本!$C:$C,4+INT((ROW()-2)/5))</f>
        <v>0</v>
      </c>
      <c r="E247" s="149"/>
    </row>
    <row r="248" spans="1:5" ht="23.25" customHeight="1" x14ac:dyDescent="0.4">
      <c r="A248" s="143"/>
      <c r="B248" s="146"/>
      <c r="C248" s="143"/>
      <c r="D248" s="150" cm="1">
        <f t="array" ref="D248">INDEX(基本!$B:$B,4+INT((ROW()-2)/5))</f>
        <v>0</v>
      </c>
      <c r="E248" s="151"/>
    </row>
    <row r="249" spans="1:5" ht="28.5" customHeight="1" x14ac:dyDescent="0.4">
      <c r="A249" s="144"/>
      <c r="B249" s="147"/>
      <c r="C249" s="59" t="s">
        <v>16</v>
      </c>
      <c r="D249" s="152"/>
      <c r="E249" s="153"/>
    </row>
    <row r="250" spans="1:5" ht="9.75" customHeight="1" x14ac:dyDescent="0.25">
      <c r="A250" s="60"/>
      <c r="B250" s="61"/>
      <c r="C250" s="62"/>
      <c r="D250" s="61"/>
      <c r="E250" s="61"/>
    </row>
    <row r="251" spans="1:5" ht="9.75" customHeight="1" x14ac:dyDescent="0.25">
      <c r="A251" s="63"/>
      <c r="B251" s="64"/>
      <c r="C251" s="65"/>
      <c r="D251" s="64"/>
      <c r="E251" s="64"/>
    </row>
    <row r="252" spans="1:5" ht="19.5" customHeight="1" x14ac:dyDescent="0.4">
      <c r="A252" s="142" cm="1">
        <f t="array" ref="A252">INDEX(基本!$E:$E,4+INT((ROW()-2)/5))</f>
        <v>0</v>
      </c>
      <c r="B252" s="145">
        <f>基本!$C$2</f>
        <v>0</v>
      </c>
      <c r="C252" s="142" cm="1">
        <f t="array" ref="C252">INDEX(基本!$D:$D,4+INT((ROW()-2)/5))</f>
        <v>0</v>
      </c>
      <c r="D252" s="148" cm="1">
        <f t="array" ref="D252">INDEX(基本!$C:$C,4+INT((ROW()-2)/5))</f>
        <v>0</v>
      </c>
      <c r="E252" s="149"/>
    </row>
    <row r="253" spans="1:5" ht="23.25" customHeight="1" x14ac:dyDescent="0.4">
      <c r="A253" s="143"/>
      <c r="B253" s="146"/>
      <c r="C253" s="143"/>
      <c r="D253" s="150" cm="1">
        <f t="array" ref="D253">INDEX(基本!$B:$B,4+INT((ROW()-2)/5))</f>
        <v>0</v>
      </c>
      <c r="E253" s="151"/>
    </row>
    <row r="254" spans="1:5" ht="28.5" customHeight="1" x14ac:dyDescent="0.4">
      <c r="A254" s="144"/>
      <c r="B254" s="147"/>
      <c r="C254" s="59" t="s">
        <v>16</v>
      </c>
      <c r="D254" s="152"/>
      <c r="E254" s="153"/>
    </row>
    <row r="255" spans="1:5" ht="9.75" customHeight="1" x14ac:dyDescent="0.25">
      <c r="A255" s="60"/>
      <c r="B255" s="61"/>
      <c r="C255" s="62"/>
      <c r="D255" s="61"/>
      <c r="E255" s="61"/>
    </row>
    <row r="256" spans="1:5" ht="9.75" customHeight="1" x14ac:dyDescent="0.25">
      <c r="A256" s="63"/>
      <c r="B256" s="64"/>
      <c r="C256" s="65"/>
      <c r="D256" s="64"/>
      <c r="E256" s="64"/>
    </row>
    <row r="257" spans="1:5" ht="19.5" customHeight="1" x14ac:dyDescent="0.4">
      <c r="A257" s="142" cm="1">
        <f t="array" ref="A257">INDEX(基本!$E:$E,4+INT((ROW()-2)/5))</f>
        <v>0</v>
      </c>
      <c r="B257" s="145">
        <f>基本!$C$2</f>
        <v>0</v>
      </c>
      <c r="C257" s="142" cm="1">
        <f t="array" ref="C257">INDEX(基本!$D:$D,4+INT((ROW()-2)/5))</f>
        <v>0</v>
      </c>
      <c r="D257" s="148" cm="1">
        <f t="array" ref="D257">INDEX(基本!$C:$C,4+INT((ROW()-2)/5))</f>
        <v>0</v>
      </c>
      <c r="E257" s="149"/>
    </row>
    <row r="258" spans="1:5" ht="23.25" customHeight="1" x14ac:dyDescent="0.4">
      <c r="A258" s="143"/>
      <c r="B258" s="146"/>
      <c r="C258" s="143"/>
      <c r="D258" s="150" cm="1">
        <f t="array" ref="D258">INDEX(基本!$B:$B,4+INT((ROW()-2)/5))</f>
        <v>0</v>
      </c>
      <c r="E258" s="151"/>
    </row>
    <row r="259" spans="1:5" ht="28.5" customHeight="1" x14ac:dyDescent="0.4">
      <c r="A259" s="144"/>
      <c r="B259" s="147"/>
      <c r="C259" s="59" t="s">
        <v>16</v>
      </c>
      <c r="D259" s="152"/>
      <c r="E259" s="153"/>
    </row>
    <row r="260" spans="1:5" ht="9.75" customHeight="1" x14ac:dyDescent="0.25">
      <c r="A260" s="60"/>
      <c r="B260" s="61"/>
      <c r="C260" s="62"/>
      <c r="D260" s="61"/>
      <c r="E260" s="61"/>
    </row>
    <row r="261" spans="1:5" ht="9.75" customHeight="1" x14ac:dyDescent="0.25">
      <c r="A261" s="67"/>
      <c r="B261" s="68"/>
      <c r="C261" s="65"/>
      <c r="D261" s="64"/>
      <c r="E261" s="68"/>
    </row>
    <row r="262" spans="1:5" ht="19.5" customHeight="1" x14ac:dyDescent="0.4">
      <c r="A262" s="142" cm="1">
        <f t="array" ref="A262">INDEX(基本!$E:$E,4+INT((ROW()-2)/5))</f>
        <v>0</v>
      </c>
      <c r="B262" s="145">
        <f>基本!$C$2</f>
        <v>0</v>
      </c>
      <c r="C262" s="142" cm="1">
        <f t="array" ref="C262">INDEX(基本!$D:$D,4+INT((ROW()-2)/5))</f>
        <v>0</v>
      </c>
      <c r="D262" s="148" cm="1">
        <f t="array" ref="D262">INDEX(基本!$C:$C,4+INT((ROW()-2)/5))</f>
        <v>0</v>
      </c>
      <c r="E262" s="149"/>
    </row>
    <row r="263" spans="1:5" ht="23.25" customHeight="1" x14ac:dyDescent="0.4">
      <c r="A263" s="143"/>
      <c r="B263" s="146"/>
      <c r="C263" s="143"/>
      <c r="D263" s="150" cm="1">
        <f t="array" ref="D263">INDEX(基本!$B:$B,4+INT((ROW()-2)/5))</f>
        <v>0</v>
      </c>
      <c r="E263" s="151"/>
    </row>
    <row r="264" spans="1:5" ht="28.5" customHeight="1" x14ac:dyDescent="0.4">
      <c r="A264" s="144"/>
      <c r="B264" s="147"/>
      <c r="C264" s="59" t="s">
        <v>16</v>
      </c>
      <c r="D264" s="152"/>
      <c r="E264" s="153"/>
    </row>
    <row r="265" spans="1:5" ht="9.75" customHeight="1" x14ac:dyDescent="0.25">
      <c r="A265" s="60"/>
      <c r="B265" s="61"/>
      <c r="C265" s="62"/>
      <c r="D265" s="61"/>
      <c r="E265" s="61"/>
    </row>
    <row r="266" spans="1:5" ht="9.75" customHeight="1" x14ac:dyDescent="0.25">
      <c r="A266" s="69"/>
      <c r="B266" s="70"/>
      <c r="C266" s="65"/>
      <c r="D266" s="64"/>
      <c r="E266" s="64"/>
    </row>
    <row r="267" spans="1:5" ht="19.5" customHeight="1" x14ac:dyDescent="0.4">
      <c r="A267" s="142" cm="1">
        <f t="array" ref="A267">INDEX(基本!$E:$E,4+INT((ROW()-2)/5))</f>
        <v>0</v>
      </c>
      <c r="B267" s="145">
        <f>基本!$C$2</f>
        <v>0</v>
      </c>
      <c r="C267" s="142" cm="1">
        <f t="array" ref="C267">INDEX(基本!$D:$D,4+INT((ROW()-2)/5))</f>
        <v>0</v>
      </c>
      <c r="D267" s="148" cm="1">
        <f t="array" ref="D267">INDEX(基本!$C:$C,4+INT((ROW()-2)/5))</f>
        <v>0</v>
      </c>
      <c r="E267" s="149"/>
    </row>
    <row r="268" spans="1:5" ht="23.25" customHeight="1" x14ac:dyDescent="0.4">
      <c r="A268" s="143"/>
      <c r="B268" s="146"/>
      <c r="C268" s="143"/>
      <c r="D268" s="150" cm="1">
        <f t="array" ref="D268">INDEX(基本!$B:$B,4+INT((ROW()-2)/5))</f>
        <v>0</v>
      </c>
      <c r="E268" s="151"/>
    </row>
    <row r="269" spans="1:5" ht="28.5" customHeight="1" x14ac:dyDescent="0.4">
      <c r="A269" s="144"/>
      <c r="B269" s="147"/>
      <c r="C269" s="59" t="s">
        <v>16</v>
      </c>
      <c r="D269" s="152"/>
      <c r="E269" s="153"/>
    </row>
    <row r="270" spans="1:5" ht="9.75" customHeight="1" x14ac:dyDescent="0.25">
      <c r="A270" s="60"/>
      <c r="B270" s="61"/>
      <c r="C270" s="62"/>
      <c r="D270" s="61"/>
      <c r="E270" s="61"/>
    </row>
    <row r="271" spans="1:5" ht="9.75" customHeight="1" x14ac:dyDescent="0.25">
      <c r="A271" s="67"/>
      <c r="B271" s="68"/>
      <c r="C271" s="74"/>
      <c r="D271" s="68"/>
      <c r="E271" s="68"/>
    </row>
    <row r="272" spans="1:5" ht="19.5" customHeight="1" x14ac:dyDescent="0.4">
      <c r="A272" s="142" cm="1">
        <f t="array" ref="A272">INDEX(基本!$E:$E,4+INT((ROW()-2)/5))</f>
        <v>0</v>
      </c>
      <c r="B272" s="145">
        <f>基本!$C$2</f>
        <v>0</v>
      </c>
      <c r="C272" s="142" cm="1">
        <f t="array" ref="C272">INDEX(基本!$D:$D,4+INT((ROW()-2)/5))</f>
        <v>0</v>
      </c>
      <c r="D272" s="148" cm="1">
        <f t="array" ref="D272">INDEX(基本!$C:$C,4+INT((ROW()-2)/5))</f>
        <v>0</v>
      </c>
      <c r="E272" s="149"/>
    </row>
    <row r="273" spans="1:5" ht="23.25" customHeight="1" x14ac:dyDescent="0.4">
      <c r="A273" s="143"/>
      <c r="B273" s="146"/>
      <c r="C273" s="143"/>
      <c r="D273" s="150" cm="1">
        <f t="array" ref="D273">INDEX(基本!$B:$B,4+INT((ROW()-2)/5))</f>
        <v>0</v>
      </c>
      <c r="E273" s="151"/>
    </row>
    <row r="274" spans="1:5" ht="28.5" customHeight="1" x14ac:dyDescent="0.4">
      <c r="A274" s="144"/>
      <c r="B274" s="147"/>
      <c r="C274" s="59" t="s">
        <v>16</v>
      </c>
      <c r="D274" s="152"/>
      <c r="E274" s="153"/>
    </row>
    <row r="275" spans="1:5" ht="9.75" customHeight="1" x14ac:dyDescent="0.25">
      <c r="A275" s="80"/>
      <c r="B275" s="61"/>
      <c r="C275" s="62"/>
      <c r="D275" s="61"/>
      <c r="E275" s="61"/>
    </row>
    <row r="276" spans="1:5" ht="9.75" customHeight="1" x14ac:dyDescent="0.15">
      <c r="A276" s="55"/>
      <c r="B276" s="56"/>
      <c r="C276" s="57"/>
      <c r="D276" s="81"/>
      <c r="E276" s="81"/>
    </row>
    <row r="277" spans="1:5" ht="19.5" customHeight="1" x14ac:dyDescent="0.4">
      <c r="A277" s="142" cm="1">
        <f t="array" ref="A277">INDEX(基本!$E:$E,4+INT((ROW()-2)/5))</f>
        <v>0</v>
      </c>
      <c r="B277" s="145">
        <f>基本!$C$2</f>
        <v>0</v>
      </c>
      <c r="C277" s="142" cm="1">
        <f t="array" ref="C277">INDEX(基本!$D:$D,4+INT((ROW()-2)/5))</f>
        <v>0</v>
      </c>
      <c r="D277" s="148" cm="1">
        <f t="array" ref="D277">INDEX(基本!$C:$C,4+INT((ROW()-2)/5))</f>
        <v>0</v>
      </c>
      <c r="E277" s="149"/>
    </row>
    <row r="278" spans="1:5" ht="23.25" customHeight="1" x14ac:dyDescent="0.4">
      <c r="A278" s="143"/>
      <c r="B278" s="146"/>
      <c r="C278" s="143"/>
      <c r="D278" s="150" cm="1">
        <f t="array" ref="D278">INDEX(基本!$B:$B,4+INT((ROW()-2)/5))</f>
        <v>0</v>
      </c>
      <c r="E278" s="151"/>
    </row>
    <row r="279" spans="1:5" ht="28.5" customHeight="1" x14ac:dyDescent="0.4">
      <c r="A279" s="144"/>
      <c r="B279" s="147"/>
      <c r="C279" s="59" t="s">
        <v>16</v>
      </c>
      <c r="D279" s="152"/>
      <c r="E279" s="153"/>
    </row>
    <row r="280" spans="1:5" ht="9.75" customHeight="1" x14ac:dyDescent="0.25">
      <c r="A280" s="60"/>
      <c r="B280" s="61"/>
      <c r="C280" s="62"/>
      <c r="D280" s="61"/>
      <c r="E280" s="61"/>
    </row>
    <row r="281" spans="1:5" ht="9.75" customHeight="1" x14ac:dyDescent="0.25">
      <c r="A281" s="63"/>
      <c r="B281" s="64"/>
      <c r="C281" s="65"/>
      <c r="D281" s="64"/>
      <c r="E281" s="64"/>
    </row>
    <row r="282" spans="1:5" ht="19.5" customHeight="1" x14ac:dyDescent="0.4">
      <c r="A282" s="142" cm="1">
        <f t="array" ref="A282">INDEX(基本!$E:$E,4+INT((ROW()-2)/5))</f>
        <v>0</v>
      </c>
      <c r="B282" s="145">
        <f>基本!$C$2</f>
        <v>0</v>
      </c>
      <c r="C282" s="142" cm="1">
        <f t="array" ref="C282">INDEX(基本!$D:$D,4+INT((ROW()-2)/5))</f>
        <v>0</v>
      </c>
      <c r="D282" s="148" cm="1">
        <f t="array" ref="D282">INDEX(基本!$C:$C,4+INT((ROW()-2)/5))</f>
        <v>0</v>
      </c>
      <c r="E282" s="149"/>
    </row>
    <row r="283" spans="1:5" ht="23.25" customHeight="1" x14ac:dyDescent="0.4">
      <c r="A283" s="143"/>
      <c r="B283" s="146"/>
      <c r="C283" s="143"/>
      <c r="D283" s="150" cm="1">
        <f t="array" ref="D283">INDEX(基本!$B:$B,4+INT((ROW()-2)/5))</f>
        <v>0</v>
      </c>
      <c r="E283" s="151"/>
    </row>
    <row r="284" spans="1:5" ht="28.5" customHeight="1" x14ac:dyDescent="0.4">
      <c r="A284" s="144"/>
      <c r="B284" s="147"/>
      <c r="C284" s="59" t="s">
        <v>16</v>
      </c>
      <c r="D284" s="152"/>
      <c r="E284" s="153"/>
    </row>
    <row r="285" spans="1:5" ht="9.75" customHeight="1" x14ac:dyDescent="0.25">
      <c r="A285" s="60"/>
      <c r="B285" s="61"/>
      <c r="C285" s="62"/>
      <c r="D285" s="61"/>
      <c r="E285" s="61"/>
    </row>
    <row r="286" spans="1:5" ht="9.75" customHeight="1" x14ac:dyDescent="0.25">
      <c r="A286" s="63"/>
      <c r="B286" s="64"/>
      <c r="C286" s="65"/>
      <c r="D286" s="64"/>
      <c r="E286" s="64"/>
    </row>
    <row r="287" spans="1:5" ht="19.5" customHeight="1" x14ac:dyDescent="0.4">
      <c r="A287" s="142" cm="1">
        <f t="array" ref="A287">INDEX(基本!$E:$E,4+INT((ROW()-2)/5))</f>
        <v>0</v>
      </c>
      <c r="B287" s="145">
        <f>基本!$C$2</f>
        <v>0</v>
      </c>
      <c r="C287" s="142" cm="1">
        <f t="array" ref="C287">INDEX(基本!$D:$D,4+INT((ROW()-2)/5))</f>
        <v>0</v>
      </c>
      <c r="D287" s="148" cm="1">
        <f t="array" ref="D287">INDEX(基本!$C:$C,4+INT((ROW()-2)/5))</f>
        <v>0</v>
      </c>
      <c r="E287" s="149"/>
    </row>
    <row r="288" spans="1:5" ht="23.25" customHeight="1" x14ac:dyDescent="0.4">
      <c r="A288" s="143"/>
      <c r="B288" s="146"/>
      <c r="C288" s="143"/>
      <c r="D288" s="150" cm="1">
        <f t="array" ref="D288">INDEX(基本!$B:$B,4+INT((ROW()-2)/5))</f>
        <v>0</v>
      </c>
      <c r="E288" s="151"/>
    </row>
    <row r="289" spans="1:5" ht="28.5" customHeight="1" x14ac:dyDescent="0.4">
      <c r="A289" s="144"/>
      <c r="B289" s="147"/>
      <c r="C289" s="59" t="s">
        <v>16</v>
      </c>
      <c r="D289" s="152"/>
      <c r="E289" s="153"/>
    </row>
    <row r="290" spans="1:5" ht="9.75" customHeight="1" x14ac:dyDescent="0.25">
      <c r="A290" s="60"/>
      <c r="B290" s="61"/>
      <c r="C290" s="62"/>
      <c r="D290" s="61"/>
      <c r="E290" s="61"/>
    </row>
    <row r="291" spans="1:5" ht="9.75" customHeight="1" x14ac:dyDescent="0.25">
      <c r="A291" s="67"/>
      <c r="B291" s="68"/>
      <c r="C291" s="65"/>
      <c r="D291" s="64"/>
      <c r="E291" s="68"/>
    </row>
    <row r="292" spans="1:5" ht="19.5" customHeight="1" x14ac:dyDescent="0.4">
      <c r="A292" s="142" cm="1">
        <f t="array" ref="A292">INDEX(基本!$E:$E,4+INT((ROW()-2)/5))</f>
        <v>0</v>
      </c>
      <c r="B292" s="145">
        <f>基本!$C$2</f>
        <v>0</v>
      </c>
      <c r="C292" s="142" cm="1">
        <f t="array" ref="C292">INDEX(基本!$D:$D,4+INT((ROW()-2)/5))</f>
        <v>0</v>
      </c>
      <c r="D292" s="148" cm="1">
        <f t="array" ref="D292">INDEX(基本!$C:$C,4+INT((ROW()-2)/5))</f>
        <v>0</v>
      </c>
      <c r="E292" s="149"/>
    </row>
    <row r="293" spans="1:5" ht="23.25" customHeight="1" x14ac:dyDescent="0.4">
      <c r="A293" s="143"/>
      <c r="B293" s="146"/>
      <c r="C293" s="143"/>
      <c r="D293" s="150" cm="1">
        <f t="array" ref="D293">INDEX(基本!$B:$B,4+INT((ROW()-2)/5))</f>
        <v>0</v>
      </c>
      <c r="E293" s="151"/>
    </row>
    <row r="294" spans="1:5" ht="28.5" customHeight="1" x14ac:dyDescent="0.4">
      <c r="A294" s="144"/>
      <c r="B294" s="147"/>
      <c r="C294" s="59" t="s">
        <v>16</v>
      </c>
      <c r="D294" s="152"/>
      <c r="E294" s="153"/>
    </row>
    <row r="295" spans="1:5" ht="9.75" customHeight="1" x14ac:dyDescent="0.25">
      <c r="A295" s="60"/>
      <c r="B295" s="61"/>
      <c r="C295" s="62"/>
      <c r="D295" s="61"/>
      <c r="E295" s="61"/>
    </row>
    <row r="296" spans="1:5" ht="9.75" customHeight="1" x14ac:dyDescent="0.25">
      <c r="A296" s="69"/>
      <c r="B296" s="70"/>
      <c r="C296" s="65"/>
      <c r="D296" s="64"/>
      <c r="E296" s="64"/>
    </row>
    <row r="297" spans="1:5" ht="19.5" customHeight="1" x14ac:dyDescent="0.4">
      <c r="A297" s="142" cm="1">
        <f t="array" ref="A297">INDEX(基本!$E:$E,4+INT((ROW()-2)/5))</f>
        <v>0</v>
      </c>
      <c r="B297" s="145">
        <f>基本!$C$2</f>
        <v>0</v>
      </c>
      <c r="C297" s="142" cm="1">
        <f t="array" ref="C297">INDEX(基本!$D:$D,4+INT((ROW()-2)/5))</f>
        <v>0</v>
      </c>
      <c r="D297" s="148" cm="1">
        <f t="array" ref="D297">INDEX(基本!$C:$C,4+INT((ROW()-2)/5))</f>
        <v>0</v>
      </c>
      <c r="E297" s="149"/>
    </row>
    <row r="298" spans="1:5" ht="23.25" customHeight="1" x14ac:dyDescent="0.4">
      <c r="A298" s="143"/>
      <c r="B298" s="146"/>
      <c r="C298" s="143"/>
      <c r="D298" s="150" cm="1">
        <f t="array" ref="D298">INDEX(基本!$B:$B,4+INT((ROW()-2)/5))</f>
        <v>0</v>
      </c>
      <c r="E298" s="151"/>
    </row>
    <row r="299" spans="1:5" ht="28.5" customHeight="1" x14ac:dyDescent="0.4">
      <c r="A299" s="144"/>
      <c r="B299" s="147"/>
      <c r="C299" s="59" t="s">
        <v>16</v>
      </c>
      <c r="D299" s="152"/>
      <c r="E299" s="153"/>
    </row>
    <row r="300" spans="1:5" ht="9.75" customHeight="1" x14ac:dyDescent="0.25">
      <c r="A300" s="60"/>
      <c r="B300" s="61"/>
      <c r="C300" s="62"/>
      <c r="D300" s="61"/>
      <c r="E300" s="61"/>
    </row>
    <row r="301" spans="1:5" ht="9.75" customHeight="1" x14ac:dyDescent="0.15">
      <c r="A301" s="55"/>
      <c r="B301" s="56"/>
      <c r="C301" s="57"/>
      <c r="D301" s="56"/>
      <c r="E301" s="56"/>
    </row>
    <row r="302" spans="1:5" ht="19.5" customHeight="1" x14ac:dyDescent="0.4">
      <c r="A302" s="142" cm="1">
        <f t="array" ref="A302">INDEX(基本!$E:$E,4+INT((ROW()-2)/5))</f>
        <v>0</v>
      </c>
      <c r="B302" s="145">
        <f>基本!$C$2</f>
        <v>0</v>
      </c>
      <c r="C302" s="142" cm="1">
        <f t="array" ref="C302">INDEX(基本!$D:$D,4+INT((ROW()-2)/5))</f>
        <v>0</v>
      </c>
      <c r="D302" s="148" cm="1">
        <f t="array" ref="D302">INDEX(基本!$C:$C,4+INT((ROW()-2)/5))</f>
        <v>0</v>
      </c>
      <c r="E302" s="149"/>
    </row>
    <row r="303" spans="1:5" ht="23.25" customHeight="1" x14ac:dyDescent="0.4">
      <c r="A303" s="143"/>
      <c r="B303" s="146"/>
      <c r="C303" s="143"/>
      <c r="D303" s="150" cm="1">
        <f t="array" ref="D303">INDEX(基本!$B:$B,4+INT((ROW()-2)/5))</f>
        <v>0</v>
      </c>
      <c r="E303" s="151"/>
    </row>
    <row r="304" spans="1:5" ht="28.5" customHeight="1" x14ac:dyDescent="0.4">
      <c r="A304" s="144"/>
      <c r="B304" s="147"/>
      <c r="C304" s="59" t="s">
        <v>16</v>
      </c>
      <c r="D304" s="152"/>
      <c r="E304" s="153"/>
    </row>
    <row r="305" spans="1:5" ht="9.75" customHeight="1" x14ac:dyDescent="0.25">
      <c r="A305" s="60"/>
      <c r="B305" s="61"/>
      <c r="C305" s="62"/>
      <c r="D305" s="61"/>
      <c r="E305" s="61"/>
    </row>
    <row r="306" spans="1:5" ht="9.75" customHeight="1" x14ac:dyDescent="0.25">
      <c r="A306" s="63"/>
      <c r="B306" s="64"/>
      <c r="C306" s="65"/>
      <c r="D306" s="64"/>
      <c r="E306" s="64"/>
    </row>
    <row r="307" spans="1:5" ht="19.5" customHeight="1" x14ac:dyDescent="0.4">
      <c r="A307" s="142" cm="1">
        <f t="array" ref="A307">INDEX(基本!$E:$E,4+INT((ROW()-2)/5))</f>
        <v>0</v>
      </c>
      <c r="B307" s="145">
        <f>基本!$C$2</f>
        <v>0</v>
      </c>
      <c r="C307" s="142" cm="1">
        <f t="array" ref="C307">INDEX(基本!$D:$D,4+INT((ROW()-2)/5))</f>
        <v>0</v>
      </c>
      <c r="D307" s="148" cm="1">
        <f t="array" ref="D307">INDEX(基本!$C:$C,4+INT((ROW()-2)/5))</f>
        <v>0</v>
      </c>
      <c r="E307" s="149"/>
    </row>
    <row r="308" spans="1:5" ht="23.25" customHeight="1" x14ac:dyDescent="0.4">
      <c r="A308" s="143"/>
      <c r="B308" s="146"/>
      <c r="C308" s="143"/>
      <c r="D308" s="150" cm="1">
        <f t="array" ref="D308">INDEX(基本!$B:$B,4+INT((ROW()-2)/5))</f>
        <v>0</v>
      </c>
      <c r="E308" s="151"/>
    </row>
    <row r="309" spans="1:5" ht="28.5" customHeight="1" x14ac:dyDescent="0.4">
      <c r="A309" s="144"/>
      <c r="B309" s="147"/>
      <c r="C309" s="59" t="s">
        <v>16</v>
      </c>
      <c r="D309" s="152"/>
      <c r="E309" s="153"/>
    </row>
    <row r="310" spans="1:5" ht="9.75" customHeight="1" x14ac:dyDescent="0.25">
      <c r="A310" s="60"/>
      <c r="B310" s="61"/>
      <c r="C310" s="62"/>
      <c r="D310" s="61"/>
      <c r="E310" s="61"/>
    </row>
    <row r="311" spans="1:5" ht="9.75" customHeight="1" x14ac:dyDescent="0.25">
      <c r="A311" s="63"/>
      <c r="B311" s="64"/>
      <c r="C311" s="65"/>
      <c r="D311" s="64"/>
      <c r="E311" s="64"/>
    </row>
    <row r="312" spans="1:5" ht="19.5" customHeight="1" x14ac:dyDescent="0.4">
      <c r="A312" s="142" cm="1">
        <f t="array" ref="A312">INDEX(基本!$E:$E,4+INT((ROW()-2)/5))</f>
        <v>0</v>
      </c>
      <c r="B312" s="145">
        <f>基本!$C$2</f>
        <v>0</v>
      </c>
      <c r="C312" s="142" cm="1">
        <f t="array" ref="C312">INDEX(基本!$D:$D,4+INT((ROW()-2)/5))</f>
        <v>0</v>
      </c>
      <c r="D312" s="148" cm="1">
        <f t="array" ref="D312">INDEX(基本!$C:$C,4+INT((ROW()-2)/5))</f>
        <v>0</v>
      </c>
      <c r="E312" s="149"/>
    </row>
    <row r="313" spans="1:5" ht="23.25" customHeight="1" x14ac:dyDescent="0.4">
      <c r="A313" s="143"/>
      <c r="B313" s="146"/>
      <c r="C313" s="143"/>
      <c r="D313" s="150" cm="1">
        <f t="array" ref="D313">INDEX(基本!$B:$B,4+INT((ROW()-2)/5))</f>
        <v>0</v>
      </c>
      <c r="E313" s="151"/>
    </row>
    <row r="314" spans="1:5" ht="28.5" customHeight="1" x14ac:dyDescent="0.4">
      <c r="A314" s="144"/>
      <c r="B314" s="147"/>
      <c r="C314" s="66" t="s">
        <v>16</v>
      </c>
      <c r="D314" s="152"/>
      <c r="E314" s="153"/>
    </row>
    <row r="315" spans="1:5" ht="9.75" customHeight="1" x14ac:dyDescent="0.25">
      <c r="A315" s="60"/>
      <c r="B315" s="61"/>
      <c r="C315" s="62"/>
      <c r="D315" s="61"/>
      <c r="E315" s="61"/>
    </row>
    <row r="316" spans="1:5" ht="9.75" customHeight="1" x14ac:dyDescent="0.25">
      <c r="A316" s="67"/>
      <c r="B316" s="68"/>
      <c r="C316" s="65"/>
      <c r="D316" s="64"/>
      <c r="E316" s="64"/>
    </row>
    <row r="317" spans="1:5" ht="19.5" customHeight="1" x14ac:dyDescent="0.4">
      <c r="A317" s="142" cm="1">
        <f t="array" ref="A317">INDEX(基本!$E:$E,4+INT((ROW()-2)/5))</f>
        <v>0</v>
      </c>
      <c r="B317" s="145">
        <f>基本!$C$2</f>
        <v>0</v>
      </c>
      <c r="C317" s="142" cm="1">
        <f t="array" ref="C317">INDEX(基本!$D:$D,4+INT((ROW()-2)/5))</f>
        <v>0</v>
      </c>
      <c r="D317" s="148" cm="1">
        <f t="array" ref="D317">INDEX(基本!$C:$C,4+INT((ROW()-2)/5))</f>
        <v>0</v>
      </c>
      <c r="E317" s="149"/>
    </row>
    <row r="318" spans="1:5" ht="23.25" customHeight="1" x14ac:dyDescent="0.4">
      <c r="A318" s="143"/>
      <c r="B318" s="146"/>
      <c r="C318" s="143"/>
      <c r="D318" s="150" cm="1">
        <f t="array" ref="D318">INDEX(基本!$B:$B,4+INT((ROW()-2)/5))</f>
        <v>0</v>
      </c>
      <c r="E318" s="151"/>
    </row>
    <row r="319" spans="1:5" ht="28.5" customHeight="1" x14ac:dyDescent="0.4">
      <c r="A319" s="144"/>
      <c r="B319" s="147"/>
      <c r="C319" s="66" t="s">
        <v>16</v>
      </c>
      <c r="D319" s="152"/>
      <c r="E319" s="153"/>
    </row>
    <row r="320" spans="1:5" ht="9.75" customHeight="1" x14ac:dyDescent="0.25">
      <c r="A320" s="60"/>
      <c r="B320" s="61"/>
      <c r="C320" s="62"/>
      <c r="D320" s="61"/>
      <c r="E320" s="61"/>
    </row>
    <row r="321" spans="1:5" ht="9.75" customHeight="1" x14ac:dyDescent="0.25">
      <c r="A321" s="69"/>
      <c r="B321" s="70"/>
      <c r="C321" s="65"/>
      <c r="D321" s="64"/>
      <c r="E321" s="64"/>
    </row>
    <row r="322" spans="1:5" ht="19.5" customHeight="1" x14ac:dyDescent="0.4">
      <c r="A322" s="142" cm="1">
        <f t="array" ref="A322">INDEX(基本!$E:$E,4+INT((ROW()-2)/5))</f>
        <v>0</v>
      </c>
      <c r="B322" s="145">
        <f>基本!$C$2</f>
        <v>0</v>
      </c>
      <c r="C322" s="142" cm="1">
        <f t="array" ref="C322">INDEX(基本!$D:$D,4+INT((ROW()-2)/5))</f>
        <v>0</v>
      </c>
      <c r="D322" s="148" cm="1">
        <f t="array" ref="D322">INDEX(基本!$C:$C,4+INT((ROW()-2)/5))</f>
        <v>0</v>
      </c>
      <c r="E322" s="149"/>
    </row>
    <row r="323" spans="1:5" ht="23.25" customHeight="1" x14ac:dyDescent="0.4">
      <c r="A323" s="143"/>
      <c r="B323" s="146"/>
      <c r="C323" s="143"/>
      <c r="D323" s="150" cm="1">
        <f t="array" ref="D323">INDEX(基本!$B:$B,4+INT((ROW()-2)/5))</f>
        <v>0</v>
      </c>
      <c r="E323" s="151"/>
    </row>
    <row r="324" spans="1:5" ht="28.5" customHeight="1" x14ac:dyDescent="0.4">
      <c r="A324" s="144"/>
      <c r="B324" s="147"/>
      <c r="C324" s="66" t="s">
        <v>16</v>
      </c>
      <c r="D324" s="152"/>
      <c r="E324" s="153"/>
    </row>
    <row r="325" spans="1:5" ht="9.75" customHeight="1" x14ac:dyDescent="0.25">
      <c r="A325" s="60"/>
      <c r="B325" s="61"/>
      <c r="C325" s="62"/>
      <c r="D325" s="71"/>
      <c r="E325" s="71"/>
    </row>
    <row r="326" spans="1:5" ht="9.75" customHeight="1" x14ac:dyDescent="0.25">
      <c r="A326" s="69"/>
      <c r="B326" s="70"/>
      <c r="C326" s="65"/>
      <c r="D326" s="64"/>
      <c r="E326" s="64"/>
    </row>
    <row r="327" spans="1:5" ht="19.5" customHeight="1" x14ac:dyDescent="0.4">
      <c r="A327" s="142" cm="1">
        <f t="array" ref="A327">INDEX(基本!$E:$E,4+INT((ROW()-2)/5))</f>
        <v>0</v>
      </c>
      <c r="B327" s="145">
        <f>基本!$C$2</f>
        <v>0</v>
      </c>
      <c r="C327" s="142" cm="1">
        <f t="array" ref="C327">INDEX(基本!$D:$D,4+INT((ROW()-2)/5))</f>
        <v>0</v>
      </c>
      <c r="D327" s="148" cm="1">
        <f t="array" ref="D327">INDEX(基本!$C:$C,4+INT((ROW()-2)/5))</f>
        <v>0</v>
      </c>
      <c r="E327" s="149"/>
    </row>
    <row r="328" spans="1:5" ht="23.25" customHeight="1" x14ac:dyDescent="0.4">
      <c r="A328" s="143"/>
      <c r="B328" s="146"/>
      <c r="C328" s="143"/>
      <c r="D328" s="150" cm="1">
        <f t="array" ref="D328">INDEX(基本!$B:$B,4+INT((ROW()-2)/5))</f>
        <v>0</v>
      </c>
      <c r="E328" s="151"/>
    </row>
    <row r="329" spans="1:5" ht="28.5" customHeight="1" x14ac:dyDescent="0.4">
      <c r="A329" s="144"/>
      <c r="B329" s="147"/>
      <c r="C329" s="66" t="s">
        <v>16</v>
      </c>
      <c r="D329" s="152"/>
      <c r="E329" s="153"/>
    </row>
    <row r="330" spans="1:5" ht="9.75" customHeight="1" x14ac:dyDescent="0.25">
      <c r="A330" s="72"/>
      <c r="B330" s="71"/>
      <c r="C330" s="73"/>
      <c r="D330" s="71"/>
      <c r="E330" s="71"/>
    </row>
    <row r="331" spans="1:5" ht="9.75" customHeight="1" x14ac:dyDescent="0.15">
      <c r="A331" s="55"/>
      <c r="B331" s="56"/>
      <c r="C331" s="57"/>
      <c r="D331" s="56"/>
      <c r="E331" s="56"/>
    </row>
    <row r="332" spans="1:5" ht="19.5" customHeight="1" x14ac:dyDescent="0.4">
      <c r="A332" s="142" cm="1">
        <f t="array" ref="A332">INDEX(基本!$E:$E,4+INT((ROW()-2)/5))</f>
        <v>0</v>
      </c>
      <c r="B332" s="145">
        <f>基本!$C$2</f>
        <v>0</v>
      </c>
      <c r="C332" s="142" cm="1">
        <f t="array" ref="C332">INDEX(基本!$D:$D,4+INT((ROW()-2)/5))</f>
        <v>0</v>
      </c>
      <c r="D332" s="148" cm="1">
        <f t="array" ref="D332">INDEX(基本!$C:$C,4+INT((ROW()-2)/5))</f>
        <v>0</v>
      </c>
      <c r="E332" s="149"/>
    </row>
    <row r="333" spans="1:5" ht="23.25" customHeight="1" x14ac:dyDescent="0.4">
      <c r="A333" s="143"/>
      <c r="B333" s="146"/>
      <c r="C333" s="143"/>
      <c r="D333" s="150" cm="1">
        <f t="array" ref="D333">INDEX(基本!$B:$B,4+INT((ROW()-2)/5))</f>
        <v>0</v>
      </c>
      <c r="E333" s="151"/>
    </row>
    <row r="334" spans="1:5" ht="28.5" customHeight="1" x14ac:dyDescent="0.4">
      <c r="A334" s="144"/>
      <c r="B334" s="147"/>
      <c r="C334" s="59" t="s">
        <v>16</v>
      </c>
      <c r="D334" s="152"/>
      <c r="E334" s="153"/>
    </row>
    <row r="335" spans="1:5" ht="9.75" customHeight="1" x14ac:dyDescent="0.25">
      <c r="A335" s="60"/>
      <c r="B335" s="61"/>
      <c r="C335" s="62"/>
      <c r="D335" s="61"/>
      <c r="E335" s="61"/>
    </row>
    <row r="336" spans="1:5" ht="9.75" customHeight="1" x14ac:dyDescent="0.25">
      <c r="A336" s="63"/>
      <c r="B336" s="64"/>
      <c r="C336" s="65"/>
      <c r="D336" s="64"/>
      <c r="E336" s="64"/>
    </row>
    <row r="337" spans="1:5" ht="19.5" customHeight="1" x14ac:dyDescent="0.4">
      <c r="A337" s="142" cm="1">
        <f t="array" ref="A337">INDEX(基本!$E:$E,4+INT((ROW()-2)/5))</f>
        <v>0</v>
      </c>
      <c r="B337" s="145">
        <f>基本!$C$2</f>
        <v>0</v>
      </c>
      <c r="C337" s="142" cm="1">
        <f t="array" ref="C337">INDEX(基本!$D:$D,4+INT((ROW()-2)/5))</f>
        <v>0</v>
      </c>
      <c r="D337" s="148" cm="1">
        <f t="array" ref="D337">INDEX(基本!$C:$C,4+INT((ROW()-2)/5))</f>
        <v>0</v>
      </c>
      <c r="E337" s="149"/>
    </row>
    <row r="338" spans="1:5" ht="23.25" customHeight="1" x14ac:dyDescent="0.4">
      <c r="A338" s="143"/>
      <c r="B338" s="146"/>
      <c r="C338" s="143"/>
      <c r="D338" s="150" cm="1">
        <f t="array" ref="D338">INDEX(基本!$B:$B,4+INT((ROW()-2)/5))</f>
        <v>0</v>
      </c>
      <c r="E338" s="151"/>
    </row>
    <row r="339" spans="1:5" ht="28.5" customHeight="1" x14ac:dyDescent="0.4">
      <c r="A339" s="144"/>
      <c r="B339" s="147"/>
      <c r="C339" s="59" t="s">
        <v>16</v>
      </c>
      <c r="D339" s="152"/>
      <c r="E339" s="153"/>
    </row>
    <row r="340" spans="1:5" ht="9.75" customHeight="1" x14ac:dyDescent="0.25">
      <c r="A340" s="60"/>
      <c r="B340" s="61"/>
      <c r="C340" s="62"/>
      <c r="D340" s="61"/>
      <c r="E340" s="61"/>
    </row>
    <row r="341" spans="1:5" ht="9.75" customHeight="1" x14ac:dyDescent="0.25">
      <c r="A341" s="63"/>
      <c r="B341" s="64"/>
      <c r="C341" s="65"/>
      <c r="D341" s="64"/>
      <c r="E341" s="64"/>
    </row>
    <row r="342" spans="1:5" ht="19.5" customHeight="1" x14ac:dyDescent="0.4">
      <c r="A342" s="142" cm="1">
        <f t="array" ref="A342">INDEX(基本!$E:$E,4+INT((ROW()-2)/5))</f>
        <v>0</v>
      </c>
      <c r="B342" s="145">
        <f>基本!$C$2</f>
        <v>0</v>
      </c>
      <c r="C342" s="142" cm="1">
        <f t="array" ref="C342">INDEX(基本!$D:$D,4+INT((ROW()-2)/5))</f>
        <v>0</v>
      </c>
      <c r="D342" s="148" cm="1">
        <f t="array" ref="D342">INDEX(基本!$C:$C,4+INT((ROW()-2)/5))</f>
        <v>0</v>
      </c>
      <c r="E342" s="149"/>
    </row>
    <row r="343" spans="1:5" ht="23.25" customHeight="1" x14ac:dyDescent="0.4">
      <c r="A343" s="143"/>
      <c r="B343" s="146"/>
      <c r="C343" s="143"/>
      <c r="D343" s="150" cm="1">
        <f t="array" ref="D343">INDEX(基本!$B:$B,4+INT((ROW()-2)/5))</f>
        <v>0</v>
      </c>
      <c r="E343" s="151"/>
    </row>
    <row r="344" spans="1:5" ht="28.5" customHeight="1" x14ac:dyDescent="0.4">
      <c r="A344" s="144"/>
      <c r="B344" s="147"/>
      <c r="C344" s="66" t="s">
        <v>16</v>
      </c>
      <c r="D344" s="152"/>
      <c r="E344" s="153"/>
    </row>
    <row r="345" spans="1:5" ht="9.75" customHeight="1" x14ac:dyDescent="0.25">
      <c r="A345" s="60"/>
      <c r="B345" s="61"/>
      <c r="C345" s="62"/>
      <c r="D345" s="61"/>
      <c r="E345" s="61"/>
    </row>
    <row r="346" spans="1:5" ht="9.75" customHeight="1" x14ac:dyDescent="0.25">
      <c r="A346" s="67"/>
      <c r="B346" s="68"/>
      <c r="C346" s="65"/>
      <c r="D346" s="64"/>
      <c r="E346" s="64"/>
    </row>
    <row r="347" spans="1:5" ht="19.5" customHeight="1" x14ac:dyDescent="0.4">
      <c r="A347" s="142" cm="1">
        <f t="array" ref="A347">INDEX(基本!$E:$E,4+INT((ROW()-2)/5))</f>
        <v>0</v>
      </c>
      <c r="B347" s="145">
        <f>基本!$C$2</f>
        <v>0</v>
      </c>
      <c r="C347" s="142" cm="1">
        <f t="array" ref="C347">INDEX(基本!$D:$D,4+INT((ROW()-2)/5))</f>
        <v>0</v>
      </c>
      <c r="D347" s="148" cm="1">
        <f t="array" ref="D347">INDEX(基本!$C:$C,4+INT((ROW()-2)/5))</f>
        <v>0</v>
      </c>
      <c r="E347" s="149"/>
    </row>
    <row r="348" spans="1:5" ht="23.25" customHeight="1" x14ac:dyDescent="0.4">
      <c r="A348" s="143"/>
      <c r="B348" s="146"/>
      <c r="C348" s="143"/>
      <c r="D348" s="150" cm="1">
        <f t="array" ref="D348">INDEX(基本!$B:$B,4+INT((ROW()-2)/5))</f>
        <v>0</v>
      </c>
      <c r="E348" s="151"/>
    </row>
    <row r="349" spans="1:5" ht="28.5" customHeight="1" x14ac:dyDescent="0.4">
      <c r="A349" s="144"/>
      <c r="B349" s="147"/>
      <c r="C349" s="66" t="s">
        <v>16</v>
      </c>
      <c r="D349" s="152"/>
      <c r="E349" s="153"/>
    </row>
    <row r="350" spans="1:5" ht="9.75" customHeight="1" x14ac:dyDescent="0.25">
      <c r="A350" s="60"/>
      <c r="B350" s="61"/>
      <c r="C350" s="62"/>
      <c r="D350" s="61"/>
      <c r="E350" s="61"/>
    </row>
    <row r="351" spans="1:5" ht="9.75" customHeight="1" x14ac:dyDescent="0.25">
      <c r="A351" s="69"/>
      <c r="B351" s="70"/>
      <c r="C351" s="65"/>
      <c r="D351" s="64"/>
      <c r="E351" s="64"/>
    </row>
    <row r="352" spans="1:5" ht="19.5" customHeight="1" x14ac:dyDescent="0.4">
      <c r="A352" s="142" cm="1">
        <f t="array" ref="A352">INDEX(基本!$E:$E,4+INT((ROW()-2)/5))</f>
        <v>0</v>
      </c>
      <c r="B352" s="145">
        <f>基本!$C$2</f>
        <v>0</v>
      </c>
      <c r="C352" s="142" cm="1">
        <f t="array" ref="C352">INDEX(基本!$D:$D,4+INT((ROW()-2)/5))</f>
        <v>0</v>
      </c>
      <c r="D352" s="148" cm="1">
        <f t="array" ref="D352">INDEX(基本!$C:$C,4+INT((ROW()-2)/5))</f>
        <v>0</v>
      </c>
      <c r="E352" s="149"/>
    </row>
    <row r="353" spans="1:5" ht="23.25" customHeight="1" x14ac:dyDescent="0.4">
      <c r="A353" s="143"/>
      <c r="B353" s="146"/>
      <c r="C353" s="143"/>
      <c r="D353" s="150" cm="1">
        <f t="array" ref="D353">INDEX(基本!$B:$B,4+INT((ROW()-2)/5))</f>
        <v>0</v>
      </c>
      <c r="E353" s="151"/>
    </row>
    <row r="354" spans="1:5" ht="28.5" customHeight="1" x14ac:dyDescent="0.4">
      <c r="A354" s="144"/>
      <c r="B354" s="147"/>
      <c r="C354" s="66" t="s">
        <v>16</v>
      </c>
      <c r="D354" s="152"/>
      <c r="E354" s="153"/>
    </row>
    <row r="355" spans="1:5" ht="9.75" customHeight="1" x14ac:dyDescent="0.25">
      <c r="A355" s="60"/>
      <c r="B355" s="61"/>
      <c r="C355" s="62"/>
      <c r="D355" s="71"/>
      <c r="E355" s="71"/>
    </row>
    <row r="356" spans="1:5" ht="9.75" customHeight="1" x14ac:dyDescent="0.25">
      <c r="A356" s="69"/>
      <c r="B356" s="70"/>
      <c r="C356" s="65"/>
      <c r="D356" s="64"/>
      <c r="E356" s="64"/>
    </row>
    <row r="357" spans="1:5" ht="19.5" customHeight="1" x14ac:dyDescent="0.4">
      <c r="A357" s="142" cm="1">
        <f t="array" ref="A357">INDEX(基本!$E:$E,4+INT((ROW()-2)/5))</f>
        <v>0</v>
      </c>
      <c r="B357" s="145">
        <f>基本!$C$2</f>
        <v>0</v>
      </c>
      <c r="C357" s="142" cm="1">
        <f t="array" ref="C357">INDEX(基本!$D:$D,4+INT((ROW()-2)/5))</f>
        <v>0</v>
      </c>
      <c r="D357" s="148" cm="1">
        <f t="array" ref="D357">INDEX(基本!$C:$C,4+INT((ROW()-2)/5))</f>
        <v>0</v>
      </c>
      <c r="E357" s="149"/>
    </row>
    <row r="358" spans="1:5" ht="23.25" customHeight="1" x14ac:dyDescent="0.4">
      <c r="A358" s="143"/>
      <c r="B358" s="146"/>
      <c r="C358" s="143"/>
      <c r="D358" s="150" cm="1">
        <f t="array" ref="D358">INDEX(基本!$B:$B,4+INT((ROW()-2)/5))</f>
        <v>0</v>
      </c>
      <c r="E358" s="151"/>
    </row>
    <row r="359" spans="1:5" ht="28.5" customHeight="1" x14ac:dyDescent="0.4">
      <c r="A359" s="144"/>
      <c r="B359" s="147"/>
      <c r="C359" s="66" t="s">
        <v>16</v>
      </c>
      <c r="D359" s="152"/>
      <c r="E359" s="153"/>
    </row>
    <row r="360" spans="1:5" ht="9.75" customHeight="1" x14ac:dyDescent="0.25">
      <c r="A360" s="72"/>
      <c r="B360" s="71"/>
      <c r="C360" s="73"/>
      <c r="D360" s="71"/>
      <c r="E360" s="71"/>
    </row>
    <row r="361" spans="1:5" ht="9.75" customHeight="1" x14ac:dyDescent="0.25">
      <c r="A361" s="67"/>
      <c r="B361" s="68"/>
      <c r="C361" s="74"/>
      <c r="D361" s="68"/>
      <c r="E361" s="68"/>
    </row>
    <row r="362" spans="1:5" ht="19.5" customHeight="1" x14ac:dyDescent="0.4">
      <c r="A362" s="142" cm="1">
        <f t="array" ref="A362">INDEX(基本!$E:$E,4+INT((ROW()-2)/5))</f>
        <v>0</v>
      </c>
      <c r="B362" s="145">
        <f>基本!$C$2</f>
        <v>0</v>
      </c>
      <c r="C362" s="142" cm="1">
        <f t="array" ref="C362">INDEX(基本!$D:$D,4+INT((ROW()-2)/5))</f>
        <v>0</v>
      </c>
      <c r="D362" s="148" cm="1">
        <f t="array" ref="D362">INDEX(基本!$C:$C,4+INT((ROW()-2)/5))</f>
        <v>0</v>
      </c>
      <c r="E362" s="149"/>
    </row>
    <row r="363" spans="1:5" ht="23.25" customHeight="1" x14ac:dyDescent="0.4">
      <c r="A363" s="143"/>
      <c r="B363" s="146"/>
      <c r="C363" s="143"/>
      <c r="D363" s="150" cm="1">
        <f t="array" ref="D363">INDEX(基本!$B:$B,4+INT((ROW()-2)/5))</f>
        <v>0</v>
      </c>
      <c r="E363" s="151"/>
    </row>
    <row r="364" spans="1:5" ht="28.5" customHeight="1" x14ac:dyDescent="0.4">
      <c r="A364" s="144"/>
      <c r="B364" s="147"/>
      <c r="C364" s="59" t="s">
        <v>16</v>
      </c>
      <c r="D364" s="152"/>
      <c r="E364" s="153"/>
    </row>
    <row r="365" spans="1:5" ht="9.75" customHeight="1" x14ac:dyDescent="0.25">
      <c r="A365" s="75"/>
      <c r="B365" s="71"/>
      <c r="C365" s="73"/>
      <c r="D365" s="71"/>
      <c r="E365" s="71"/>
    </row>
    <row r="366" spans="1:5" ht="9.75" customHeight="1" x14ac:dyDescent="0.15">
      <c r="A366" s="76"/>
      <c r="B366" s="77"/>
      <c r="C366" s="78"/>
      <c r="D366" s="79"/>
      <c r="E366" s="79"/>
    </row>
    <row r="367" spans="1:5" ht="19.5" customHeight="1" x14ac:dyDescent="0.4">
      <c r="A367" s="142" cm="1">
        <f t="array" ref="A367">INDEX(基本!$E:$E,4+INT((ROW()-2)/5))</f>
        <v>0</v>
      </c>
      <c r="B367" s="145">
        <f>基本!$C$2</f>
        <v>0</v>
      </c>
      <c r="C367" s="142" cm="1">
        <f t="array" ref="C367">INDEX(基本!$D:$D,4+INT((ROW()-2)/5))</f>
        <v>0</v>
      </c>
      <c r="D367" s="148" cm="1">
        <f t="array" ref="D367">INDEX(基本!$C:$C,4+INT((ROW()-2)/5))</f>
        <v>0</v>
      </c>
      <c r="E367" s="149"/>
    </row>
    <row r="368" spans="1:5" ht="23.25" customHeight="1" x14ac:dyDescent="0.4">
      <c r="A368" s="143"/>
      <c r="B368" s="146"/>
      <c r="C368" s="143"/>
      <c r="D368" s="150" cm="1">
        <f t="array" ref="D368">INDEX(基本!$B:$B,4+INT((ROW()-2)/5))</f>
        <v>0</v>
      </c>
      <c r="E368" s="151"/>
    </row>
    <row r="369" spans="1:5" ht="28.5" customHeight="1" x14ac:dyDescent="0.4">
      <c r="A369" s="144"/>
      <c r="B369" s="147"/>
      <c r="C369" s="59" t="s">
        <v>16</v>
      </c>
      <c r="D369" s="152"/>
      <c r="E369" s="153"/>
    </row>
    <row r="370" spans="1:5" ht="9.75" customHeight="1" x14ac:dyDescent="0.25">
      <c r="A370" s="60"/>
      <c r="B370" s="61"/>
      <c r="C370" s="62"/>
      <c r="D370" s="61"/>
      <c r="E370" s="61"/>
    </row>
    <row r="371" spans="1:5" ht="9.75" customHeight="1" x14ac:dyDescent="0.25">
      <c r="A371" s="63"/>
      <c r="B371" s="64"/>
      <c r="C371" s="65"/>
      <c r="D371" s="64"/>
      <c r="E371" s="64"/>
    </row>
    <row r="372" spans="1:5" ht="19.5" customHeight="1" x14ac:dyDescent="0.4">
      <c r="A372" s="142" cm="1">
        <f t="array" ref="A372">INDEX(基本!$E:$E,4+INT((ROW()-2)/5))</f>
        <v>0</v>
      </c>
      <c r="B372" s="145">
        <f>基本!$C$2</f>
        <v>0</v>
      </c>
      <c r="C372" s="142" cm="1">
        <f t="array" ref="C372">INDEX(基本!$D:$D,4+INT((ROW()-2)/5))</f>
        <v>0</v>
      </c>
      <c r="D372" s="148" cm="1">
        <f t="array" ref="D372">INDEX(基本!$C:$C,4+INT((ROW()-2)/5))</f>
        <v>0</v>
      </c>
      <c r="E372" s="149"/>
    </row>
    <row r="373" spans="1:5" ht="23.25" customHeight="1" x14ac:dyDescent="0.4">
      <c r="A373" s="143"/>
      <c r="B373" s="146"/>
      <c r="C373" s="143"/>
      <c r="D373" s="150" cm="1">
        <f t="array" ref="D373">INDEX(基本!$B:$B,4+INT((ROW()-2)/5))</f>
        <v>0</v>
      </c>
      <c r="E373" s="151"/>
    </row>
    <row r="374" spans="1:5" ht="28.5" customHeight="1" x14ac:dyDescent="0.4">
      <c r="A374" s="144"/>
      <c r="B374" s="147"/>
      <c r="C374" s="59" t="s">
        <v>16</v>
      </c>
      <c r="D374" s="152"/>
      <c r="E374" s="153"/>
    </row>
    <row r="375" spans="1:5" ht="9.75" customHeight="1" x14ac:dyDescent="0.25">
      <c r="A375" s="60"/>
      <c r="B375" s="61"/>
      <c r="C375" s="62"/>
      <c r="D375" s="61"/>
      <c r="E375" s="61"/>
    </row>
    <row r="376" spans="1:5" ht="9.75" customHeight="1" x14ac:dyDescent="0.25">
      <c r="A376" s="63"/>
      <c r="B376" s="64"/>
      <c r="C376" s="65"/>
      <c r="D376" s="64"/>
      <c r="E376" s="64"/>
    </row>
    <row r="377" spans="1:5" ht="19.5" customHeight="1" x14ac:dyDescent="0.4">
      <c r="A377" s="142" cm="1">
        <f t="array" ref="A377">INDEX(基本!$E:$E,4+INT((ROW()-2)/5))</f>
        <v>0</v>
      </c>
      <c r="B377" s="145">
        <f>基本!$C$2</f>
        <v>0</v>
      </c>
      <c r="C377" s="142" cm="1">
        <f t="array" ref="C377">INDEX(基本!$D:$D,4+INT((ROW()-2)/5))</f>
        <v>0</v>
      </c>
      <c r="D377" s="148" cm="1">
        <f t="array" ref="D377">INDEX(基本!$C:$C,4+INT((ROW()-2)/5))</f>
        <v>0</v>
      </c>
      <c r="E377" s="149"/>
    </row>
    <row r="378" spans="1:5" ht="23.25" customHeight="1" x14ac:dyDescent="0.4">
      <c r="A378" s="143"/>
      <c r="B378" s="146"/>
      <c r="C378" s="143"/>
      <c r="D378" s="150" cm="1">
        <f t="array" ref="D378">INDEX(基本!$B:$B,4+INT((ROW()-2)/5))</f>
        <v>0</v>
      </c>
      <c r="E378" s="151"/>
    </row>
    <row r="379" spans="1:5" ht="28.5" customHeight="1" x14ac:dyDescent="0.4">
      <c r="A379" s="144"/>
      <c r="B379" s="147"/>
      <c r="C379" s="59" t="s">
        <v>16</v>
      </c>
      <c r="D379" s="152"/>
      <c r="E379" s="153"/>
    </row>
    <row r="380" spans="1:5" ht="9.75" customHeight="1" x14ac:dyDescent="0.25">
      <c r="A380" s="60"/>
      <c r="B380" s="61"/>
      <c r="C380" s="62"/>
      <c r="D380" s="61"/>
      <c r="E380" s="61"/>
    </row>
    <row r="381" spans="1:5" ht="9.75" customHeight="1" x14ac:dyDescent="0.25">
      <c r="A381" s="67"/>
      <c r="B381" s="68"/>
      <c r="C381" s="65"/>
      <c r="D381" s="64"/>
      <c r="E381" s="68"/>
    </row>
    <row r="382" spans="1:5" ht="19.5" customHeight="1" x14ac:dyDescent="0.4">
      <c r="A382" s="142" cm="1">
        <f t="array" ref="A382">INDEX(基本!$E:$E,4+INT((ROW()-2)/5))</f>
        <v>0</v>
      </c>
      <c r="B382" s="145">
        <f>基本!$C$2</f>
        <v>0</v>
      </c>
      <c r="C382" s="142" cm="1">
        <f t="array" ref="C382">INDEX(基本!$D:$D,4+INT((ROW()-2)/5))</f>
        <v>0</v>
      </c>
      <c r="D382" s="148" cm="1">
        <f t="array" ref="D382">INDEX(基本!$C:$C,4+INT((ROW()-2)/5))</f>
        <v>0</v>
      </c>
      <c r="E382" s="149"/>
    </row>
    <row r="383" spans="1:5" ht="23.25" customHeight="1" x14ac:dyDescent="0.4">
      <c r="A383" s="143"/>
      <c r="B383" s="146"/>
      <c r="C383" s="143"/>
      <c r="D383" s="150" cm="1">
        <f t="array" ref="D383">INDEX(基本!$B:$B,4+INT((ROW()-2)/5))</f>
        <v>0</v>
      </c>
      <c r="E383" s="151"/>
    </row>
    <row r="384" spans="1:5" ht="28.5" customHeight="1" x14ac:dyDescent="0.4">
      <c r="A384" s="144"/>
      <c r="B384" s="147"/>
      <c r="C384" s="59" t="s">
        <v>16</v>
      </c>
      <c r="D384" s="152"/>
      <c r="E384" s="153"/>
    </row>
    <row r="385" spans="1:5" ht="9.75" customHeight="1" x14ac:dyDescent="0.25">
      <c r="A385" s="60"/>
      <c r="B385" s="61"/>
      <c r="C385" s="62"/>
      <c r="D385" s="61"/>
      <c r="E385" s="61"/>
    </row>
    <row r="386" spans="1:5" ht="9.75" customHeight="1" x14ac:dyDescent="0.25">
      <c r="A386" s="69"/>
      <c r="B386" s="70"/>
      <c r="C386" s="65"/>
      <c r="D386" s="64"/>
      <c r="E386" s="64"/>
    </row>
    <row r="387" spans="1:5" ht="19.5" customHeight="1" x14ac:dyDescent="0.4">
      <c r="A387" s="142" cm="1">
        <f t="array" ref="A387">INDEX(基本!$E:$E,4+INT((ROW()-2)/5))</f>
        <v>0</v>
      </c>
      <c r="B387" s="145">
        <f>基本!$C$2</f>
        <v>0</v>
      </c>
      <c r="C387" s="142" cm="1">
        <f t="array" ref="C387">INDEX(基本!$D:$D,4+INT((ROW()-2)/5))</f>
        <v>0</v>
      </c>
      <c r="D387" s="148" cm="1">
        <f t="array" ref="D387">INDEX(基本!$C:$C,4+INT((ROW()-2)/5))</f>
        <v>0</v>
      </c>
      <c r="E387" s="149"/>
    </row>
    <row r="388" spans="1:5" ht="23.25" customHeight="1" x14ac:dyDescent="0.4">
      <c r="A388" s="143"/>
      <c r="B388" s="146"/>
      <c r="C388" s="143"/>
      <c r="D388" s="150" cm="1">
        <f t="array" ref="D388">INDEX(基本!$B:$B,4+INT((ROW()-2)/5))</f>
        <v>0</v>
      </c>
      <c r="E388" s="151"/>
    </row>
    <row r="389" spans="1:5" ht="28.5" customHeight="1" x14ac:dyDescent="0.4">
      <c r="A389" s="144"/>
      <c r="B389" s="147"/>
      <c r="C389" s="59" t="s">
        <v>16</v>
      </c>
      <c r="D389" s="152"/>
      <c r="E389" s="153"/>
    </row>
    <row r="390" spans="1:5" ht="9.75" customHeight="1" x14ac:dyDescent="0.25">
      <c r="A390" s="60"/>
      <c r="B390" s="61"/>
      <c r="C390" s="62"/>
      <c r="D390" s="61"/>
      <c r="E390" s="61"/>
    </row>
    <row r="391" spans="1:5" ht="9.75" customHeight="1" x14ac:dyDescent="0.25">
      <c r="A391" s="67"/>
      <c r="B391" s="68"/>
      <c r="C391" s="74"/>
      <c r="D391" s="68"/>
      <c r="E391" s="68"/>
    </row>
    <row r="392" spans="1:5" ht="19.5" customHeight="1" x14ac:dyDescent="0.4">
      <c r="A392" s="142" cm="1">
        <f t="array" ref="A392">INDEX(基本!$E:$E,4+INT((ROW()-2)/5))</f>
        <v>0</v>
      </c>
      <c r="B392" s="145">
        <f>基本!$C$2</f>
        <v>0</v>
      </c>
      <c r="C392" s="142" cm="1">
        <f t="array" ref="C392">INDEX(基本!$D:$D,4+INT((ROW()-2)/5))</f>
        <v>0</v>
      </c>
      <c r="D392" s="148" cm="1">
        <f t="array" ref="D392">INDEX(基本!$C:$C,4+INT((ROW()-2)/5))</f>
        <v>0</v>
      </c>
      <c r="E392" s="149"/>
    </row>
    <row r="393" spans="1:5" ht="23.25" customHeight="1" x14ac:dyDescent="0.4">
      <c r="A393" s="143"/>
      <c r="B393" s="146"/>
      <c r="C393" s="143"/>
      <c r="D393" s="150" cm="1">
        <f t="array" ref="D393">INDEX(基本!$B:$B,4+INT((ROW()-2)/5))</f>
        <v>0</v>
      </c>
      <c r="E393" s="151"/>
    </row>
    <row r="394" spans="1:5" ht="28.5" customHeight="1" x14ac:dyDescent="0.4">
      <c r="A394" s="144"/>
      <c r="B394" s="147"/>
      <c r="C394" s="59" t="s">
        <v>16</v>
      </c>
      <c r="D394" s="152"/>
      <c r="E394" s="153"/>
    </row>
    <row r="395" spans="1:5" ht="9.75" customHeight="1" x14ac:dyDescent="0.25">
      <c r="A395" s="80"/>
      <c r="B395" s="61"/>
      <c r="C395" s="62"/>
      <c r="D395" s="61"/>
      <c r="E395" s="61"/>
    </row>
    <row r="396" spans="1:5" ht="9.75" customHeight="1" x14ac:dyDescent="0.15">
      <c r="A396" s="55"/>
      <c r="B396" s="56"/>
      <c r="C396" s="57"/>
      <c r="D396" s="81"/>
      <c r="E396" s="81"/>
    </row>
    <row r="397" spans="1:5" ht="19.5" customHeight="1" x14ac:dyDescent="0.4">
      <c r="A397" s="142" cm="1">
        <f t="array" ref="A397">INDEX(基本!$E:$E,4+INT((ROW()-2)/5))</f>
        <v>0</v>
      </c>
      <c r="B397" s="145">
        <f>基本!$C$2</f>
        <v>0</v>
      </c>
      <c r="C397" s="142" cm="1">
        <f t="array" ref="C397">INDEX(基本!$D:$D,4+INT((ROW()-2)/5))</f>
        <v>0</v>
      </c>
      <c r="D397" s="148" cm="1">
        <f t="array" ref="D397">INDEX(基本!$C:$C,4+INT((ROW()-2)/5))</f>
        <v>0</v>
      </c>
      <c r="E397" s="149"/>
    </row>
    <row r="398" spans="1:5" ht="23.25" customHeight="1" x14ac:dyDescent="0.4">
      <c r="A398" s="143"/>
      <c r="B398" s="146"/>
      <c r="C398" s="143"/>
      <c r="D398" s="150" cm="1">
        <f t="array" ref="D398">INDEX(基本!$B:$B,4+INT((ROW()-2)/5))</f>
        <v>0</v>
      </c>
      <c r="E398" s="151"/>
    </row>
    <row r="399" spans="1:5" ht="28.5" customHeight="1" x14ac:dyDescent="0.4">
      <c r="A399" s="144"/>
      <c r="B399" s="147"/>
      <c r="C399" s="59" t="s">
        <v>16</v>
      </c>
      <c r="D399" s="152"/>
      <c r="E399" s="153"/>
    </row>
    <row r="400" spans="1:5" ht="9.75" customHeight="1" x14ac:dyDescent="0.25">
      <c r="A400" s="60"/>
      <c r="B400" s="61"/>
      <c r="C400" s="62"/>
      <c r="D400" s="61"/>
      <c r="E400" s="61"/>
    </row>
    <row r="401" spans="1:5" ht="9.75" customHeight="1" x14ac:dyDescent="0.25">
      <c r="A401" s="63"/>
      <c r="B401" s="64"/>
      <c r="C401" s="65"/>
      <c r="D401" s="64"/>
      <c r="E401" s="64"/>
    </row>
    <row r="402" spans="1:5" ht="19.5" customHeight="1" x14ac:dyDescent="0.4">
      <c r="A402" s="142" cm="1">
        <f t="array" ref="A402">INDEX(基本!$E:$E,4+INT((ROW()-2)/5))</f>
        <v>0</v>
      </c>
      <c r="B402" s="145">
        <f>基本!$C$2</f>
        <v>0</v>
      </c>
      <c r="C402" s="142" cm="1">
        <f t="array" ref="C402">INDEX(基本!$D:$D,4+INT((ROW()-2)/5))</f>
        <v>0</v>
      </c>
      <c r="D402" s="148" cm="1">
        <f t="array" ref="D402">INDEX(基本!$C:$C,4+INT((ROW()-2)/5))</f>
        <v>0</v>
      </c>
      <c r="E402" s="149"/>
    </row>
    <row r="403" spans="1:5" ht="23.25" customHeight="1" x14ac:dyDescent="0.4">
      <c r="A403" s="143"/>
      <c r="B403" s="146"/>
      <c r="C403" s="143"/>
      <c r="D403" s="150" cm="1">
        <f t="array" ref="D403">INDEX(基本!$B:$B,4+INT((ROW()-2)/5))</f>
        <v>0</v>
      </c>
      <c r="E403" s="151"/>
    </row>
    <row r="404" spans="1:5" ht="28.5" customHeight="1" x14ac:dyDescent="0.4">
      <c r="A404" s="144"/>
      <c r="B404" s="147"/>
      <c r="C404" s="59" t="s">
        <v>16</v>
      </c>
      <c r="D404" s="152"/>
      <c r="E404" s="153"/>
    </row>
    <row r="405" spans="1:5" ht="9.75" customHeight="1" x14ac:dyDescent="0.25">
      <c r="A405" s="60"/>
      <c r="B405" s="61"/>
      <c r="C405" s="62"/>
      <c r="D405" s="61"/>
      <c r="E405" s="61"/>
    </row>
    <row r="406" spans="1:5" ht="9.75" customHeight="1" x14ac:dyDescent="0.25">
      <c r="A406" s="63"/>
      <c r="B406" s="64"/>
      <c r="C406" s="65"/>
      <c r="D406" s="64"/>
      <c r="E406" s="64"/>
    </row>
    <row r="407" spans="1:5" ht="19.5" customHeight="1" x14ac:dyDescent="0.4">
      <c r="A407" s="142" cm="1">
        <f t="array" ref="A407">INDEX(基本!$E:$E,4+INT((ROW()-2)/5))</f>
        <v>0</v>
      </c>
      <c r="B407" s="145">
        <f>基本!$C$2</f>
        <v>0</v>
      </c>
      <c r="C407" s="142" cm="1">
        <f t="array" ref="C407">INDEX(基本!$D:$D,4+INT((ROW()-2)/5))</f>
        <v>0</v>
      </c>
      <c r="D407" s="148" cm="1">
        <f t="array" ref="D407">INDEX(基本!$C:$C,4+INT((ROW()-2)/5))</f>
        <v>0</v>
      </c>
      <c r="E407" s="149"/>
    </row>
    <row r="408" spans="1:5" ht="23.25" customHeight="1" x14ac:dyDescent="0.4">
      <c r="A408" s="143"/>
      <c r="B408" s="146"/>
      <c r="C408" s="143"/>
      <c r="D408" s="150" cm="1">
        <f t="array" ref="D408">INDEX(基本!$B:$B,4+INT((ROW()-2)/5))</f>
        <v>0</v>
      </c>
      <c r="E408" s="151"/>
    </row>
    <row r="409" spans="1:5" ht="28.5" customHeight="1" x14ac:dyDescent="0.4">
      <c r="A409" s="144"/>
      <c r="B409" s="147"/>
      <c r="C409" s="59" t="s">
        <v>16</v>
      </c>
      <c r="D409" s="152"/>
      <c r="E409" s="153"/>
    </row>
    <row r="410" spans="1:5" ht="9.75" customHeight="1" x14ac:dyDescent="0.25">
      <c r="A410" s="60"/>
      <c r="B410" s="61"/>
      <c r="C410" s="62"/>
      <c r="D410" s="61"/>
      <c r="E410" s="61"/>
    </row>
    <row r="411" spans="1:5" ht="9.75" customHeight="1" x14ac:dyDescent="0.25">
      <c r="A411" s="67"/>
      <c r="B411" s="68"/>
      <c r="C411" s="65"/>
      <c r="D411" s="64"/>
      <c r="E411" s="68"/>
    </row>
    <row r="412" spans="1:5" ht="19.5" customHeight="1" x14ac:dyDescent="0.4">
      <c r="A412" s="142" cm="1">
        <f t="array" ref="A412">INDEX(基本!$E:$E,4+INT((ROW()-2)/5))</f>
        <v>0</v>
      </c>
      <c r="B412" s="145">
        <f>基本!$C$2</f>
        <v>0</v>
      </c>
      <c r="C412" s="142" cm="1">
        <f t="array" ref="C412">INDEX(基本!$D:$D,4+INT((ROW()-2)/5))</f>
        <v>0</v>
      </c>
      <c r="D412" s="148" cm="1">
        <f t="array" ref="D412">INDEX(基本!$C:$C,4+INT((ROW()-2)/5))</f>
        <v>0</v>
      </c>
      <c r="E412" s="149"/>
    </row>
    <row r="413" spans="1:5" ht="23.25" customHeight="1" x14ac:dyDescent="0.4">
      <c r="A413" s="143"/>
      <c r="B413" s="146"/>
      <c r="C413" s="143"/>
      <c r="D413" s="150" cm="1">
        <f t="array" ref="D413">INDEX(基本!$B:$B,4+INT((ROW()-2)/5))</f>
        <v>0</v>
      </c>
      <c r="E413" s="151"/>
    </row>
    <row r="414" spans="1:5" ht="28.5" customHeight="1" x14ac:dyDescent="0.4">
      <c r="A414" s="144"/>
      <c r="B414" s="147"/>
      <c r="C414" s="59" t="s">
        <v>16</v>
      </c>
      <c r="D414" s="152"/>
      <c r="E414" s="153"/>
    </row>
    <row r="415" spans="1:5" ht="9.75" customHeight="1" x14ac:dyDescent="0.25">
      <c r="A415" s="60"/>
      <c r="B415" s="61"/>
      <c r="C415" s="62"/>
      <c r="D415" s="61"/>
      <c r="E415" s="61"/>
    </row>
    <row r="416" spans="1:5" ht="9.75" customHeight="1" x14ac:dyDescent="0.25">
      <c r="A416" s="69"/>
      <c r="B416" s="70"/>
      <c r="C416" s="65"/>
      <c r="D416" s="64"/>
      <c r="E416" s="64"/>
    </row>
    <row r="417" spans="1:5" ht="19.5" customHeight="1" x14ac:dyDescent="0.4">
      <c r="A417" s="142" cm="1">
        <f t="array" ref="A417">INDEX(基本!$E:$E,4+INT((ROW()-2)/5))</f>
        <v>0</v>
      </c>
      <c r="B417" s="145">
        <f>基本!$C$2</f>
        <v>0</v>
      </c>
      <c r="C417" s="142" cm="1">
        <f t="array" ref="C417">INDEX(基本!$D:$D,4+INT((ROW()-2)/5))</f>
        <v>0</v>
      </c>
      <c r="D417" s="148" cm="1">
        <f t="array" ref="D417">INDEX(基本!$C:$C,4+INT((ROW()-2)/5))</f>
        <v>0</v>
      </c>
      <c r="E417" s="149"/>
    </row>
    <row r="418" spans="1:5" ht="23.25" customHeight="1" x14ac:dyDescent="0.4">
      <c r="A418" s="143"/>
      <c r="B418" s="146"/>
      <c r="C418" s="143"/>
      <c r="D418" s="150" cm="1">
        <f t="array" ref="D418">INDEX(基本!$B:$B,4+INT((ROW()-2)/5))</f>
        <v>0</v>
      </c>
      <c r="E418" s="151"/>
    </row>
    <row r="419" spans="1:5" ht="28.5" customHeight="1" x14ac:dyDescent="0.4">
      <c r="A419" s="144"/>
      <c r="B419" s="147"/>
      <c r="C419" s="59" t="s">
        <v>16</v>
      </c>
      <c r="D419" s="152"/>
      <c r="E419" s="153"/>
    </row>
    <row r="420" spans="1:5" ht="9.75" customHeight="1" x14ac:dyDescent="0.25">
      <c r="A420" s="60"/>
      <c r="B420" s="61"/>
      <c r="C420" s="62"/>
      <c r="D420" s="61"/>
      <c r="E420" s="61"/>
    </row>
    <row r="421" spans="1:5" ht="9.75" customHeight="1" x14ac:dyDescent="0.25">
      <c r="A421" s="67"/>
      <c r="B421" s="68"/>
      <c r="C421" s="74"/>
      <c r="D421" s="68"/>
      <c r="E421" s="68"/>
    </row>
    <row r="422" spans="1:5" ht="19.5" customHeight="1" x14ac:dyDescent="0.4">
      <c r="A422" s="142" cm="1">
        <f t="array" ref="A422">INDEX(基本!$E:$E,4+INT((ROW()-2)/5))</f>
        <v>0</v>
      </c>
      <c r="B422" s="145">
        <f>基本!$C$2</f>
        <v>0</v>
      </c>
      <c r="C422" s="142" cm="1">
        <f t="array" ref="C422">INDEX(基本!$D:$D,4+INT((ROW()-2)/5))</f>
        <v>0</v>
      </c>
      <c r="D422" s="148" cm="1">
        <f t="array" ref="D422">INDEX(基本!$C:$C,4+INT((ROW()-2)/5))</f>
        <v>0</v>
      </c>
      <c r="E422" s="149"/>
    </row>
    <row r="423" spans="1:5" ht="23.25" customHeight="1" x14ac:dyDescent="0.4">
      <c r="A423" s="143"/>
      <c r="B423" s="146"/>
      <c r="C423" s="143"/>
      <c r="D423" s="150" cm="1">
        <f t="array" ref="D423">INDEX(基本!$B:$B,4+INT((ROW()-2)/5))</f>
        <v>0</v>
      </c>
      <c r="E423" s="151"/>
    </row>
    <row r="424" spans="1:5" ht="28.5" customHeight="1" x14ac:dyDescent="0.4">
      <c r="A424" s="144"/>
      <c r="B424" s="147"/>
      <c r="C424" s="59" t="s">
        <v>16</v>
      </c>
      <c r="D424" s="152"/>
      <c r="E424" s="153"/>
    </row>
    <row r="425" spans="1:5" ht="9.75" customHeight="1" x14ac:dyDescent="0.25">
      <c r="A425" s="80"/>
      <c r="B425" s="61"/>
      <c r="C425" s="62"/>
      <c r="D425" s="61"/>
      <c r="E425" s="61"/>
    </row>
    <row r="426" spans="1:5" ht="9.75" customHeight="1" x14ac:dyDescent="0.15">
      <c r="A426" s="55"/>
      <c r="B426" s="56"/>
      <c r="C426" s="57"/>
      <c r="D426" s="81"/>
      <c r="E426" s="81"/>
    </row>
    <row r="427" spans="1:5" ht="19.5" customHeight="1" x14ac:dyDescent="0.4">
      <c r="A427" s="142" cm="1">
        <f t="array" ref="A427">INDEX(基本!$E:$E,4+INT((ROW()-2)/5))</f>
        <v>0</v>
      </c>
      <c r="B427" s="145">
        <f>基本!$C$2</f>
        <v>0</v>
      </c>
      <c r="C427" s="142" cm="1">
        <f t="array" ref="C427">INDEX(基本!$D:$D,4+INT((ROW()-2)/5))</f>
        <v>0</v>
      </c>
      <c r="D427" s="148" cm="1">
        <f t="array" ref="D427">INDEX(基本!$C:$C,4+INT((ROW()-2)/5))</f>
        <v>0</v>
      </c>
      <c r="E427" s="149"/>
    </row>
    <row r="428" spans="1:5" ht="23.25" customHeight="1" x14ac:dyDescent="0.4">
      <c r="A428" s="143"/>
      <c r="B428" s="146"/>
      <c r="C428" s="143"/>
      <c r="D428" s="150" cm="1">
        <f t="array" ref="D428">INDEX(基本!$B:$B,4+INT((ROW()-2)/5))</f>
        <v>0</v>
      </c>
      <c r="E428" s="151"/>
    </row>
    <row r="429" spans="1:5" ht="28.5" customHeight="1" x14ac:dyDescent="0.4">
      <c r="A429" s="144"/>
      <c r="B429" s="147"/>
      <c r="C429" s="59" t="s">
        <v>16</v>
      </c>
      <c r="D429" s="152"/>
      <c r="E429" s="153"/>
    </row>
    <row r="430" spans="1:5" ht="9.75" customHeight="1" x14ac:dyDescent="0.25">
      <c r="A430" s="60"/>
      <c r="B430" s="61"/>
      <c r="C430" s="62"/>
      <c r="D430" s="61"/>
      <c r="E430" s="61"/>
    </row>
    <row r="431" spans="1:5" ht="9.75" customHeight="1" x14ac:dyDescent="0.25">
      <c r="A431" s="63"/>
      <c r="B431" s="64"/>
      <c r="C431" s="65"/>
      <c r="D431" s="64"/>
      <c r="E431" s="64"/>
    </row>
    <row r="432" spans="1:5" ht="19.5" customHeight="1" x14ac:dyDescent="0.4">
      <c r="A432" s="142" cm="1">
        <f t="array" ref="A432">INDEX(基本!$E:$E,4+INT((ROW()-2)/5))</f>
        <v>0</v>
      </c>
      <c r="B432" s="145">
        <f>基本!$C$2</f>
        <v>0</v>
      </c>
      <c r="C432" s="142" cm="1">
        <f t="array" ref="C432">INDEX(基本!$D:$D,4+INT((ROW()-2)/5))</f>
        <v>0</v>
      </c>
      <c r="D432" s="148" cm="1">
        <f t="array" ref="D432">INDEX(基本!$C:$C,4+INT((ROW()-2)/5))</f>
        <v>0</v>
      </c>
      <c r="E432" s="149"/>
    </row>
    <row r="433" spans="1:5" ht="23.25" customHeight="1" x14ac:dyDescent="0.4">
      <c r="A433" s="143"/>
      <c r="B433" s="146"/>
      <c r="C433" s="143"/>
      <c r="D433" s="150" cm="1">
        <f t="array" ref="D433">INDEX(基本!$B:$B,4+INT((ROW()-2)/5))</f>
        <v>0</v>
      </c>
      <c r="E433" s="151"/>
    </row>
    <row r="434" spans="1:5" ht="28.5" customHeight="1" x14ac:dyDescent="0.4">
      <c r="A434" s="144"/>
      <c r="B434" s="147"/>
      <c r="C434" s="59" t="s">
        <v>16</v>
      </c>
      <c r="D434" s="152"/>
      <c r="E434" s="153"/>
    </row>
    <row r="435" spans="1:5" ht="9.75" customHeight="1" x14ac:dyDescent="0.25">
      <c r="A435" s="60"/>
      <c r="B435" s="61"/>
      <c r="C435" s="62"/>
      <c r="D435" s="61"/>
      <c r="E435" s="61"/>
    </row>
    <row r="436" spans="1:5" ht="9.75" customHeight="1" x14ac:dyDescent="0.25">
      <c r="A436" s="63"/>
      <c r="B436" s="64"/>
      <c r="C436" s="65"/>
      <c r="D436" s="64"/>
      <c r="E436" s="64"/>
    </row>
    <row r="437" spans="1:5" ht="19.5" customHeight="1" x14ac:dyDescent="0.4">
      <c r="A437" s="142" cm="1">
        <f t="array" ref="A437">INDEX(基本!$E:$E,4+INT((ROW()-2)/5))</f>
        <v>0</v>
      </c>
      <c r="B437" s="145">
        <f>基本!$C$2</f>
        <v>0</v>
      </c>
      <c r="C437" s="142" cm="1">
        <f t="array" ref="C437">INDEX(基本!$D:$D,4+INT((ROW()-2)/5))</f>
        <v>0</v>
      </c>
      <c r="D437" s="148" cm="1">
        <f t="array" ref="D437">INDEX(基本!$C:$C,4+INT((ROW()-2)/5))</f>
        <v>0</v>
      </c>
      <c r="E437" s="149"/>
    </row>
    <row r="438" spans="1:5" ht="23.25" customHeight="1" x14ac:dyDescent="0.4">
      <c r="A438" s="143"/>
      <c r="B438" s="146"/>
      <c r="C438" s="143"/>
      <c r="D438" s="150" cm="1">
        <f t="array" ref="D438">INDEX(基本!$B:$B,4+INT((ROW()-2)/5))</f>
        <v>0</v>
      </c>
      <c r="E438" s="151"/>
    </row>
    <row r="439" spans="1:5" ht="28.5" customHeight="1" x14ac:dyDescent="0.4">
      <c r="A439" s="144"/>
      <c r="B439" s="147"/>
      <c r="C439" s="59" t="s">
        <v>16</v>
      </c>
      <c r="D439" s="152"/>
      <c r="E439" s="153"/>
    </row>
    <row r="440" spans="1:5" ht="9.75" customHeight="1" x14ac:dyDescent="0.25">
      <c r="A440" s="60"/>
      <c r="B440" s="61"/>
      <c r="C440" s="62"/>
      <c r="D440" s="61"/>
      <c r="E440" s="61"/>
    </row>
    <row r="441" spans="1:5" ht="9.75" customHeight="1" x14ac:dyDescent="0.25">
      <c r="A441" s="67"/>
      <c r="B441" s="68"/>
      <c r="C441" s="65"/>
      <c r="D441" s="64"/>
      <c r="E441" s="68"/>
    </row>
    <row r="442" spans="1:5" ht="19.5" customHeight="1" x14ac:dyDescent="0.4">
      <c r="A442" s="142" cm="1">
        <f t="array" ref="A442">INDEX(基本!$E:$E,4+INT((ROW()-2)/5))</f>
        <v>0</v>
      </c>
      <c r="B442" s="145">
        <f>基本!$C$2</f>
        <v>0</v>
      </c>
      <c r="C442" s="142" cm="1">
        <f t="array" ref="C442">INDEX(基本!$D:$D,4+INT((ROW()-2)/5))</f>
        <v>0</v>
      </c>
      <c r="D442" s="148" cm="1">
        <f t="array" ref="D442">INDEX(基本!$C:$C,4+INT((ROW()-2)/5))</f>
        <v>0</v>
      </c>
      <c r="E442" s="149"/>
    </row>
    <row r="443" spans="1:5" ht="23.25" customHeight="1" x14ac:dyDescent="0.4">
      <c r="A443" s="143"/>
      <c r="B443" s="146"/>
      <c r="C443" s="143"/>
      <c r="D443" s="150" cm="1">
        <f t="array" ref="D443">INDEX(基本!$B:$B,4+INT((ROW()-2)/5))</f>
        <v>0</v>
      </c>
      <c r="E443" s="151"/>
    </row>
    <row r="444" spans="1:5" ht="28.5" customHeight="1" x14ac:dyDescent="0.4">
      <c r="A444" s="144"/>
      <c r="B444" s="147"/>
      <c r="C444" s="59" t="s">
        <v>16</v>
      </c>
      <c r="D444" s="152"/>
      <c r="E444" s="153"/>
    </row>
    <row r="445" spans="1:5" ht="9.75" customHeight="1" x14ac:dyDescent="0.25">
      <c r="A445" s="60"/>
      <c r="B445" s="61"/>
      <c r="C445" s="62"/>
      <c r="D445" s="61"/>
      <c r="E445" s="61"/>
    </row>
    <row r="446" spans="1:5" ht="9.75" customHeight="1" x14ac:dyDescent="0.25">
      <c r="A446" s="69"/>
      <c r="B446" s="70"/>
      <c r="C446" s="65"/>
      <c r="D446" s="64"/>
      <c r="E446" s="64"/>
    </row>
    <row r="447" spans="1:5" ht="19.5" customHeight="1" x14ac:dyDescent="0.4">
      <c r="A447" s="142" cm="1">
        <f t="array" ref="A447">INDEX(基本!$E:$E,4+INT((ROW()-2)/5))</f>
        <v>0</v>
      </c>
      <c r="B447" s="145">
        <f>基本!$C$2</f>
        <v>0</v>
      </c>
      <c r="C447" s="142" cm="1">
        <f t="array" ref="C447">INDEX(基本!$D:$D,4+INT((ROW()-2)/5))</f>
        <v>0</v>
      </c>
      <c r="D447" s="148" cm="1">
        <f t="array" ref="D447">INDEX(基本!$C:$C,4+INT((ROW()-2)/5))</f>
        <v>0</v>
      </c>
      <c r="E447" s="149"/>
    </row>
    <row r="448" spans="1:5" ht="23.25" customHeight="1" x14ac:dyDescent="0.4">
      <c r="A448" s="143"/>
      <c r="B448" s="146"/>
      <c r="C448" s="143"/>
      <c r="D448" s="150" cm="1">
        <f t="array" ref="D448">INDEX(基本!$B:$B,4+INT((ROW()-2)/5))</f>
        <v>0</v>
      </c>
      <c r="E448" s="151"/>
    </row>
    <row r="449" spans="1:5" ht="28.5" customHeight="1" x14ac:dyDescent="0.4">
      <c r="A449" s="144"/>
      <c r="B449" s="147"/>
      <c r="C449" s="59" t="s">
        <v>16</v>
      </c>
      <c r="D449" s="152"/>
      <c r="E449" s="153"/>
    </row>
    <row r="450" spans="1:5" ht="9.75" customHeight="1" x14ac:dyDescent="0.25">
      <c r="A450" s="60"/>
      <c r="B450" s="61"/>
      <c r="C450" s="62"/>
      <c r="D450" s="61"/>
      <c r="E450" s="61"/>
    </row>
    <row r="451" spans="1:5" ht="9.75" customHeight="1" x14ac:dyDescent="0.25">
      <c r="A451" s="67"/>
      <c r="B451" s="68"/>
      <c r="C451" s="74"/>
      <c r="D451" s="68"/>
      <c r="E451" s="68"/>
    </row>
    <row r="452" spans="1:5" ht="19.5" customHeight="1" x14ac:dyDescent="0.4">
      <c r="A452" s="142" cm="1">
        <f t="array" ref="A452">INDEX(基本!$E:$E,4+INT((ROW()-2)/5))</f>
        <v>0</v>
      </c>
      <c r="B452" s="145">
        <f>基本!$C$2</f>
        <v>0</v>
      </c>
      <c r="C452" s="142" cm="1">
        <f t="array" ref="C452">INDEX(基本!$D:$D,4+INT((ROW()-2)/5))</f>
        <v>0</v>
      </c>
      <c r="D452" s="148" cm="1">
        <f t="array" ref="D452">INDEX(基本!$C:$C,4+INT((ROW()-2)/5))</f>
        <v>0</v>
      </c>
      <c r="E452" s="149"/>
    </row>
    <row r="453" spans="1:5" ht="23.25" customHeight="1" x14ac:dyDescent="0.4">
      <c r="A453" s="143"/>
      <c r="B453" s="146"/>
      <c r="C453" s="143"/>
      <c r="D453" s="150" cm="1">
        <f t="array" ref="D453">INDEX(基本!$B:$B,4+INT((ROW()-2)/5))</f>
        <v>0</v>
      </c>
      <c r="E453" s="151"/>
    </row>
    <row r="454" spans="1:5" ht="28.5" customHeight="1" x14ac:dyDescent="0.4">
      <c r="A454" s="144"/>
      <c r="B454" s="147"/>
      <c r="C454" s="59" t="s">
        <v>16</v>
      </c>
      <c r="D454" s="152"/>
      <c r="E454" s="153"/>
    </row>
    <row r="455" spans="1:5" ht="9.75" customHeight="1" x14ac:dyDescent="0.25">
      <c r="A455" s="80"/>
      <c r="B455" s="61"/>
      <c r="C455" s="62"/>
      <c r="D455" s="61"/>
      <c r="E455" s="61"/>
    </row>
    <row r="456" spans="1:5" ht="9.75" customHeight="1" x14ac:dyDescent="0.15">
      <c r="A456" s="55"/>
      <c r="B456" s="56"/>
      <c r="C456" s="57"/>
      <c r="D456" s="81"/>
      <c r="E456" s="81"/>
    </row>
    <row r="457" spans="1:5" ht="19.5" customHeight="1" x14ac:dyDescent="0.4">
      <c r="A457" s="142" cm="1">
        <f t="array" ref="A457">INDEX(基本!$E:$E,4+INT((ROW()-2)/5))</f>
        <v>0</v>
      </c>
      <c r="B457" s="145">
        <f>基本!$C$2</f>
        <v>0</v>
      </c>
      <c r="C457" s="142" cm="1">
        <f t="array" ref="C457">INDEX(基本!$D:$D,4+INT((ROW()-2)/5))</f>
        <v>0</v>
      </c>
      <c r="D457" s="148" cm="1">
        <f t="array" ref="D457">INDEX(基本!$C:$C,4+INT((ROW()-2)/5))</f>
        <v>0</v>
      </c>
      <c r="E457" s="149"/>
    </row>
    <row r="458" spans="1:5" ht="23.25" customHeight="1" x14ac:dyDescent="0.4">
      <c r="A458" s="143"/>
      <c r="B458" s="146"/>
      <c r="C458" s="143"/>
      <c r="D458" s="150" cm="1">
        <f t="array" ref="D458">INDEX(基本!$B:$B,4+INT((ROW()-2)/5))</f>
        <v>0</v>
      </c>
      <c r="E458" s="151"/>
    </row>
    <row r="459" spans="1:5" ht="28.5" customHeight="1" x14ac:dyDescent="0.4">
      <c r="A459" s="144"/>
      <c r="B459" s="147"/>
      <c r="C459" s="59" t="s">
        <v>16</v>
      </c>
      <c r="D459" s="152"/>
      <c r="E459" s="153"/>
    </row>
    <row r="460" spans="1:5" ht="9.75" customHeight="1" x14ac:dyDescent="0.25">
      <c r="A460" s="60"/>
      <c r="B460" s="61"/>
      <c r="C460" s="62"/>
      <c r="D460" s="61"/>
      <c r="E460" s="61"/>
    </row>
    <row r="461" spans="1:5" ht="9.75" customHeight="1" x14ac:dyDescent="0.25">
      <c r="A461" s="63"/>
      <c r="B461" s="64"/>
      <c r="C461" s="65"/>
      <c r="D461" s="64"/>
      <c r="E461" s="64"/>
    </row>
    <row r="462" spans="1:5" ht="19.5" customHeight="1" x14ac:dyDescent="0.4">
      <c r="A462" s="142" cm="1">
        <f t="array" ref="A462">INDEX(基本!$E:$E,4+INT((ROW()-2)/5))</f>
        <v>0</v>
      </c>
      <c r="B462" s="145">
        <f>基本!$C$2</f>
        <v>0</v>
      </c>
      <c r="C462" s="142" cm="1">
        <f t="array" ref="C462">INDEX(基本!$D:$D,4+INT((ROW()-2)/5))</f>
        <v>0</v>
      </c>
      <c r="D462" s="148" cm="1">
        <f t="array" ref="D462">INDEX(基本!$C:$C,4+INT((ROW()-2)/5))</f>
        <v>0</v>
      </c>
      <c r="E462" s="149"/>
    </row>
    <row r="463" spans="1:5" ht="23.25" customHeight="1" x14ac:dyDescent="0.4">
      <c r="A463" s="143"/>
      <c r="B463" s="146"/>
      <c r="C463" s="143"/>
      <c r="D463" s="150" cm="1">
        <f t="array" ref="D463">INDEX(基本!$B:$B,4+INT((ROW()-2)/5))</f>
        <v>0</v>
      </c>
      <c r="E463" s="151"/>
    </row>
    <row r="464" spans="1:5" ht="28.5" customHeight="1" x14ac:dyDescent="0.4">
      <c r="A464" s="144"/>
      <c r="B464" s="147"/>
      <c r="C464" s="59" t="s">
        <v>16</v>
      </c>
      <c r="D464" s="152"/>
      <c r="E464" s="153"/>
    </row>
    <row r="465" spans="1:5" ht="9.75" customHeight="1" x14ac:dyDescent="0.25">
      <c r="A465" s="60"/>
      <c r="B465" s="61"/>
      <c r="C465" s="62"/>
      <c r="D465" s="61"/>
      <c r="E465" s="61"/>
    </row>
    <row r="466" spans="1:5" ht="9.75" customHeight="1" x14ac:dyDescent="0.25">
      <c r="A466" s="63"/>
      <c r="B466" s="64"/>
      <c r="C466" s="65"/>
      <c r="D466" s="64"/>
      <c r="E466" s="64"/>
    </row>
    <row r="467" spans="1:5" ht="19.5" customHeight="1" x14ac:dyDescent="0.4">
      <c r="A467" s="142" cm="1">
        <f t="array" ref="A467">INDEX(基本!$E:$E,4+INT((ROW()-2)/5))</f>
        <v>0</v>
      </c>
      <c r="B467" s="145">
        <f>基本!$C$2</f>
        <v>0</v>
      </c>
      <c r="C467" s="142" cm="1">
        <f t="array" ref="C467">INDEX(基本!$D:$D,4+INT((ROW()-2)/5))</f>
        <v>0</v>
      </c>
      <c r="D467" s="148" cm="1">
        <f t="array" ref="D467">INDEX(基本!$C:$C,4+INT((ROW()-2)/5))</f>
        <v>0</v>
      </c>
      <c r="E467" s="149"/>
    </row>
    <row r="468" spans="1:5" ht="23.25" customHeight="1" x14ac:dyDescent="0.4">
      <c r="A468" s="143"/>
      <c r="B468" s="146"/>
      <c r="C468" s="143"/>
      <c r="D468" s="150" cm="1">
        <f t="array" ref="D468">INDEX(基本!$B:$B,4+INT((ROW()-2)/5))</f>
        <v>0</v>
      </c>
      <c r="E468" s="151"/>
    </row>
    <row r="469" spans="1:5" ht="28.5" customHeight="1" x14ac:dyDescent="0.4">
      <c r="A469" s="144"/>
      <c r="B469" s="147"/>
      <c r="C469" s="59" t="s">
        <v>16</v>
      </c>
      <c r="D469" s="152"/>
      <c r="E469" s="153"/>
    </row>
    <row r="470" spans="1:5" ht="9.75" customHeight="1" x14ac:dyDescent="0.25">
      <c r="A470" s="60"/>
      <c r="B470" s="61"/>
      <c r="C470" s="62"/>
      <c r="D470" s="61"/>
      <c r="E470" s="61"/>
    </row>
    <row r="471" spans="1:5" ht="9.75" customHeight="1" x14ac:dyDescent="0.25">
      <c r="A471" s="67"/>
      <c r="B471" s="68"/>
      <c r="C471" s="65"/>
      <c r="D471" s="64"/>
      <c r="E471" s="68"/>
    </row>
    <row r="472" spans="1:5" ht="19.5" customHeight="1" x14ac:dyDescent="0.4">
      <c r="A472" s="142" cm="1">
        <f t="array" ref="A472">INDEX(基本!$E:$E,4+INT((ROW()-2)/5))</f>
        <v>0</v>
      </c>
      <c r="B472" s="145">
        <f>基本!$C$2</f>
        <v>0</v>
      </c>
      <c r="C472" s="142" cm="1">
        <f t="array" ref="C472">INDEX(基本!$D:$D,4+INT((ROW()-2)/5))</f>
        <v>0</v>
      </c>
      <c r="D472" s="148" cm="1">
        <f t="array" ref="D472">INDEX(基本!$C:$C,4+INT((ROW()-2)/5))</f>
        <v>0</v>
      </c>
      <c r="E472" s="149"/>
    </row>
    <row r="473" spans="1:5" ht="23.25" customHeight="1" x14ac:dyDescent="0.4">
      <c r="A473" s="143"/>
      <c r="B473" s="146"/>
      <c r="C473" s="143"/>
      <c r="D473" s="150" cm="1">
        <f t="array" ref="D473">INDEX(基本!$B:$B,4+INT((ROW()-2)/5))</f>
        <v>0</v>
      </c>
      <c r="E473" s="151"/>
    </row>
    <row r="474" spans="1:5" ht="28.5" customHeight="1" x14ac:dyDescent="0.4">
      <c r="A474" s="144"/>
      <c r="B474" s="147"/>
      <c r="C474" s="59" t="s">
        <v>16</v>
      </c>
      <c r="D474" s="152"/>
      <c r="E474" s="153"/>
    </row>
    <row r="475" spans="1:5" ht="9.75" customHeight="1" x14ac:dyDescent="0.25">
      <c r="A475" s="60"/>
      <c r="B475" s="61"/>
      <c r="C475" s="62"/>
      <c r="D475" s="61"/>
      <c r="E475" s="61"/>
    </row>
    <row r="476" spans="1:5" ht="9.75" customHeight="1" x14ac:dyDescent="0.25">
      <c r="A476" s="69"/>
      <c r="B476" s="70"/>
      <c r="C476" s="65"/>
      <c r="D476" s="64"/>
      <c r="E476" s="64"/>
    </row>
    <row r="477" spans="1:5" ht="19.5" customHeight="1" x14ac:dyDescent="0.4">
      <c r="A477" s="142" cm="1">
        <f t="array" ref="A477">INDEX(基本!$E:$E,4+INT((ROW()-2)/5))</f>
        <v>0</v>
      </c>
      <c r="B477" s="145">
        <f>基本!$C$2</f>
        <v>0</v>
      </c>
      <c r="C477" s="142" cm="1">
        <f t="array" ref="C477">INDEX(基本!$D:$D,4+INT((ROW()-2)/5))</f>
        <v>0</v>
      </c>
      <c r="D477" s="148" cm="1">
        <f t="array" ref="D477">INDEX(基本!$C:$C,4+INT((ROW()-2)/5))</f>
        <v>0</v>
      </c>
      <c r="E477" s="149"/>
    </row>
    <row r="478" spans="1:5" ht="23.25" customHeight="1" x14ac:dyDescent="0.4">
      <c r="A478" s="143"/>
      <c r="B478" s="146"/>
      <c r="C478" s="143"/>
      <c r="D478" s="150" cm="1">
        <f t="array" ref="D478">INDEX(基本!$B:$B,4+INT((ROW()-2)/5))</f>
        <v>0</v>
      </c>
      <c r="E478" s="151"/>
    </row>
    <row r="479" spans="1:5" ht="28.5" customHeight="1" x14ac:dyDescent="0.4">
      <c r="A479" s="144"/>
      <c r="B479" s="147"/>
      <c r="C479" s="59" t="s">
        <v>16</v>
      </c>
      <c r="D479" s="152"/>
      <c r="E479" s="153"/>
    </row>
    <row r="480" spans="1:5" ht="9.75" customHeight="1" x14ac:dyDescent="0.25">
      <c r="A480" s="60"/>
      <c r="B480" s="61"/>
      <c r="C480" s="62"/>
      <c r="D480" s="61"/>
      <c r="E480" s="61"/>
    </row>
    <row r="481" spans="1:5" ht="9.75" customHeight="1" x14ac:dyDescent="0.25">
      <c r="A481" s="67"/>
      <c r="B481" s="68"/>
      <c r="C481" s="74"/>
      <c r="D481" s="68"/>
      <c r="E481" s="68"/>
    </row>
    <row r="482" spans="1:5" ht="19.5" customHeight="1" x14ac:dyDescent="0.4">
      <c r="A482" s="142" cm="1">
        <f t="array" ref="A482">INDEX(基本!$E:$E,4+INT((ROW()-2)/5))</f>
        <v>0</v>
      </c>
      <c r="B482" s="145">
        <f>基本!$C$2</f>
        <v>0</v>
      </c>
      <c r="C482" s="142" cm="1">
        <f t="array" ref="C482">INDEX(基本!$D:$D,4+INT((ROW()-2)/5))</f>
        <v>0</v>
      </c>
      <c r="D482" s="148" cm="1">
        <f t="array" ref="D482">INDEX(基本!$C:$C,4+INT((ROW()-2)/5))</f>
        <v>0</v>
      </c>
      <c r="E482" s="149"/>
    </row>
    <row r="483" spans="1:5" ht="23.25" customHeight="1" x14ac:dyDescent="0.4">
      <c r="A483" s="143"/>
      <c r="B483" s="146"/>
      <c r="C483" s="143"/>
      <c r="D483" s="150" cm="1">
        <f t="array" ref="D483">INDEX(基本!$B:$B,4+INT((ROW()-2)/5))</f>
        <v>0</v>
      </c>
      <c r="E483" s="151"/>
    </row>
    <row r="484" spans="1:5" ht="28.5" customHeight="1" x14ac:dyDescent="0.4">
      <c r="A484" s="144"/>
      <c r="B484" s="147"/>
      <c r="C484" s="59" t="s">
        <v>16</v>
      </c>
      <c r="D484" s="152"/>
      <c r="E484" s="153"/>
    </row>
    <row r="485" spans="1:5" ht="9.75" customHeight="1" x14ac:dyDescent="0.25">
      <c r="A485" s="80"/>
      <c r="B485" s="61"/>
      <c r="C485" s="62"/>
      <c r="D485" s="61"/>
      <c r="E485" s="61"/>
    </row>
    <row r="486" spans="1:5" ht="9.75" customHeight="1" x14ac:dyDescent="0.15">
      <c r="A486" s="55"/>
      <c r="B486" s="56"/>
      <c r="C486" s="57"/>
      <c r="D486" s="81"/>
      <c r="E486" s="81"/>
    </row>
    <row r="487" spans="1:5" ht="19.5" customHeight="1" x14ac:dyDescent="0.4">
      <c r="A487" s="142" cm="1">
        <f t="array" ref="A487">INDEX(基本!$E:$E,4+INT((ROW()-2)/5))</f>
        <v>0</v>
      </c>
      <c r="B487" s="145">
        <f>基本!$C$2</f>
        <v>0</v>
      </c>
      <c r="C487" s="142" cm="1">
        <f t="array" ref="C487">INDEX(基本!$D:$D,4+INT((ROW()-2)/5))</f>
        <v>0</v>
      </c>
      <c r="D487" s="148" cm="1">
        <f t="array" ref="D487">INDEX(基本!$C:$C,4+INT((ROW()-2)/5))</f>
        <v>0</v>
      </c>
      <c r="E487" s="149"/>
    </row>
    <row r="488" spans="1:5" ht="23.25" customHeight="1" x14ac:dyDescent="0.4">
      <c r="A488" s="143"/>
      <c r="B488" s="146"/>
      <c r="C488" s="143"/>
      <c r="D488" s="150" cm="1">
        <f t="array" ref="D488">INDEX(基本!$B:$B,4+INT((ROW()-2)/5))</f>
        <v>0</v>
      </c>
      <c r="E488" s="151"/>
    </row>
    <row r="489" spans="1:5" ht="28.5" customHeight="1" x14ac:dyDescent="0.4">
      <c r="A489" s="144"/>
      <c r="B489" s="147"/>
      <c r="C489" s="59" t="s">
        <v>16</v>
      </c>
      <c r="D489" s="152"/>
      <c r="E489" s="153"/>
    </row>
    <row r="490" spans="1:5" ht="9.75" customHeight="1" x14ac:dyDescent="0.25">
      <c r="A490" s="60"/>
      <c r="B490" s="61"/>
      <c r="C490" s="62"/>
      <c r="D490" s="61"/>
      <c r="E490" s="61"/>
    </row>
    <row r="491" spans="1:5" ht="9.75" customHeight="1" x14ac:dyDescent="0.25">
      <c r="A491" s="63"/>
      <c r="B491" s="64"/>
      <c r="C491" s="65"/>
      <c r="D491" s="64"/>
      <c r="E491" s="64"/>
    </row>
    <row r="492" spans="1:5" ht="19.5" customHeight="1" x14ac:dyDescent="0.4">
      <c r="A492" s="142" cm="1">
        <f t="array" ref="A492">INDEX(基本!$E:$E,4+INT((ROW()-2)/5))</f>
        <v>0</v>
      </c>
      <c r="B492" s="145">
        <f>基本!$C$2</f>
        <v>0</v>
      </c>
      <c r="C492" s="142" cm="1">
        <f t="array" ref="C492">INDEX(基本!$D:$D,4+INT((ROW()-2)/5))</f>
        <v>0</v>
      </c>
      <c r="D492" s="148" cm="1">
        <f t="array" ref="D492">INDEX(基本!$C:$C,4+INT((ROW()-2)/5))</f>
        <v>0</v>
      </c>
      <c r="E492" s="149"/>
    </row>
    <row r="493" spans="1:5" ht="23.25" customHeight="1" x14ac:dyDescent="0.4">
      <c r="A493" s="143"/>
      <c r="B493" s="146"/>
      <c r="C493" s="143"/>
      <c r="D493" s="150" cm="1">
        <f t="array" ref="D493">INDEX(基本!$B:$B,4+INT((ROW()-2)/5))</f>
        <v>0</v>
      </c>
      <c r="E493" s="151"/>
    </row>
    <row r="494" spans="1:5" ht="28.5" customHeight="1" x14ac:dyDescent="0.4">
      <c r="A494" s="144"/>
      <c r="B494" s="147"/>
      <c r="C494" s="59" t="s">
        <v>16</v>
      </c>
      <c r="D494" s="152"/>
      <c r="E494" s="153"/>
    </row>
    <row r="495" spans="1:5" ht="9.75" customHeight="1" x14ac:dyDescent="0.25">
      <c r="A495" s="60"/>
      <c r="B495" s="61"/>
      <c r="C495" s="62"/>
      <c r="D495" s="61"/>
      <c r="E495" s="61"/>
    </row>
    <row r="496" spans="1:5" ht="9.75" customHeight="1" x14ac:dyDescent="0.25">
      <c r="A496" s="63"/>
      <c r="B496" s="64"/>
      <c r="C496" s="65"/>
      <c r="D496" s="64"/>
      <c r="E496" s="64"/>
    </row>
    <row r="497" spans="1:5" ht="19.5" customHeight="1" x14ac:dyDescent="0.4">
      <c r="A497" s="142" cm="1">
        <f t="array" ref="A497">INDEX(基本!$E:$E,4+INT((ROW()-2)/5))</f>
        <v>0</v>
      </c>
      <c r="B497" s="145">
        <f>基本!$C$2</f>
        <v>0</v>
      </c>
      <c r="C497" s="142" cm="1">
        <f t="array" ref="C497">INDEX(基本!$D:$D,4+INT((ROW()-2)/5))</f>
        <v>0</v>
      </c>
      <c r="D497" s="148" cm="1">
        <f t="array" ref="D497">INDEX(基本!$C:$C,4+INT((ROW()-2)/5))</f>
        <v>0</v>
      </c>
      <c r="E497" s="149"/>
    </row>
    <row r="498" spans="1:5" ht="23.25" customHeight="1" x14ac:dyDescent="0.4">
      <c r="A498" s="143"/>
      <c r="B498" s="146"/>
      <c r="C498" s="143"/>
      <c r="D498" s="150" cm="1">
        <f t="array" ref="D498">INDEX(基本!$B:$B,4+INT((ROW()-2)/5))</f>
        <v>0</v>
      </c>
      <c r="E498" s="151"/>
    </row>
    <row r="499" spans="1:5" ht="28.5" customHeight="1" x14ac:dyDescent="0.4">
      <c r="A499" s="144"/>
      <c r="B499" s="147"/>
      <c r="C499" s="59" t="s">
        <v>16</v>
      </c>
      <c r="D499" s="152"/>
      <c r="E499" s="153"/>
    </row>
    <row r="500" spans="1:5" ht="9.75" customHeight="1" x14ac:dyDescent="0.25">
      <c r="A500" s="60"/>
      <c r="B500" s="61"/>
      <c r="C500" s="62"/>
      <c r="D500" s="61"/>
      <c r="E500" s="61"/>
    </row>
    <row r="501" spans="1:5" ht="9.75" customHeight="1" x14ac:dyDescent="0.25">
      <c r="A501" s="67"/>
      <c r="B501" s="68"/>
      <c r="C501" s="65"/>
      <c r="D501" s="64"/>
      <c r="E501" s="68"/>
    </row>
    <row r="502" spans="1:5" ht="19.5" customHeight="1" x14ac:dyDescent="0.4">
      <c r="A502" s="142" cm="1">
        <f t="array" ref="A502">INDEX(基本!$E:$E,4+INT((ROW()-2)/5))</f>
        <v>0</v>
      </c>
      <c r="B502" s="145">
        <f>基本!$C$2</f>
        <v>0</v>
      </c>
      <c r="C502" s="142" cm="1">
        <f t="array" ref="C502">INDEX(基本!$D:$D,4+INT((ROW()-2)/5))</f>
        <v>0</v>
      </c>
      <c r="D502" s="148" cm="1">
        <f t="array" ref="D502">INDEX(基本!$C:$C,4+INT((ROW()-2)/5))</f>
        <v>0</v>
      </c>
      <c r="E502" s="149"/>
    </row>
    <row r="503" spans="1:5" ht="23.25" customHeight="1" x14ac:dyDescent="0.4">
      <c r="A503" s="143"/>
      <c r="B503" s="146"/>
      <c r="C503" s="143"/>
      <c r="D503" s="150" cm="1">
        <f t="array" ref="D503">INDEX(基本!$B:$B,4+INT((ROW()-2)/5))</f>
        <v>0</v>
      </c>
      <c r="E503" s="151"/>
    </row>
    <row r="504" spans="1:5" ht="28.5" customHeight="1" x14ac:dyDescent="0.4">
      <c r="A504" s="144"/>
      <c r="B504" s="147"/>
      <c r="C504" s="59" t="s">
        <v>16</v>
      </c>
      <c r="D504" s="152"/>
      <c r="E504" s="153"/>
    </row>
    <row r="505" spans="1:5" ht="9.75" customHeight="1" x14ac:dyDescent="0.25">
      <c r="A505" s="60"/>
      <c r="B505" s="61"/>
      <c r="C505" s="62"/>
      <c r="D505" s="61"/>
      <c r="E505" s="61"/>
    </row>
    <row r="506" spans="1:5" ht="9.75" customHeight="1" x14ac:dyDescent="0.25">
      <c r="A506" s="69"/>
      <c r="B506" s="70"/>
      <c r="C506" s="65"/>
      <c r="D506" s="64"/>
      <c r="E506" s="64"/>
    </row>
    <row r="507" spans="1:5" ht="19.5" customHeight="1" x14ac:dyDescent="0.4">
      <c r="A507" s="142" cm="1">
        <f t="array" ref="A507">INDEX(基本!$E:$E,4+INT((ROW()-2)/5))</f>
        <v>0</v>
      </c>
      <c r="B507" s="145">
        <f>基本!$C$2</f>
        <v>0</v>
      </c>
      <c r="C507" s="142" cm="1">
        <f t="array" ref="C507">INDEX(基本!$D:$D,4+INT((ROW()-2)/5))</f>
        <v>0</v>
      </c>
      <c r="D507" s="148" cm="1">
        <f t="array" ref="D507">INDEX(基本!$C:$C,4+INT((ROW()-2)/5))</f>
        <v>0</v>
      </c>
      <c r="E507" s="149"/>
    </row>
    <row r="508" spans="1:5" ht="23.25" customHeight="1" x14ac:dyDescent="0.4">
      <c r="A508" s="143"/>
      <c r="B508" s="146"/>
      <c r="C508" s="143"/>
      <c r="D508" s="150" cm="1">
        <f t="array" ref="D508">INDEX(基本!$B:$B,4+INT((ROW()-2)/5))</f>
        <v>0</v>
      </c>
      <c r="E508" s="151"/>
    </row>
    <row r="509" spans="1:5" ht="28.5" customHeight="1" x14ac:dyDescent="0.4">
      <c r="A509" s="144"/>
      <c r="B509" s="147"/>
      <c r="C509" s="59" t="s">
        <v>16</v>
      </c>
      <c r="D509" s="152"/>
      <c r="E509" s="153"/>
    </row>
    <row r="510" spans="1:5" ht="9.75" customHeight="1" x14ac:dyDescent="0.25">
      <c r="A510" s="60"/>
      <c r="B510" s="61"/>
      <c r="C510" s="62"/>
      <c r="D510" s="61"/>
      <c r="E510" s="61"/>
    </row>
    <row r="511" spans="1:5" ht="9.75" customHeight="1" x14ac:dyDescent="0.25">
      <c r="A511" s="67"/>
      <c r="B511" s="68"/>
      <c r="C511" s="74"/>
      <c r="D511" s="68"/>
      <c r="E511" s="68"/>
    </row>
    <row r="512" spans="1:5" ht="19.5" customHeight="1" x14ac:dyDescent="0.4">
      <c r="A512" s="142" cm="1">
        <f t="array" ref="A512">INDEX(基本!$E:$E,4+INT((ROW()-2)/5))</f>
        <v>0</v>
      </c>
      <c r="B512" s="145">
        <f>基本!$C$2</f>
        <v>0</v>
      </c>
      <c r="C512" s="142" cm="1">
        <f t="array" ref="C512">INDEX(基本!$D:$D,4+INT((ROW()-2)/5))</f>
        <v>0</v>
      </c>
      <c r="D512" s="148" cm="1">
        <f t="array" ref="D512">INDEX(基本!$C:$C,4+INT((ROW()-2)/5))</f>
        <v>0</v>
      </c>
      <c r="E512" s="149"/>
    </row>
    <row r="513" spans="1:5" ht="23.25" customHeight="1" x14ac:dyDescent="0.4">
      <c r="A513" s="143"/>
      <c r="B513" s="146"/>
      <c r="C513" s="143"/>
      <c r="D513" s="150" cm="1">
        <f t="array" ref="D513">INDEX(基本!$B:$B,4+INT((ROW()-2)/5))</f>
        <v>0</v>
      </c>
      <c r="E513" s="151"/>
    </row>
    <row r="514" spans="1:5" ht="28.5" customHeight="1" x14ac:dyDescent="0.4">
      <c r="A514" s="144"/>
      <c r="B514" s="147"/>
      <c r="C514" s="59" t="s">
        <v>16</v>
      </c>
      <c r="D514" s="152"/>
      <c r="E514" s="153"/>
    </row>
    <row r="515" spans="1:5" ht="9.75" customHeight="1" x14ac:dyDescent="0.25">
      <c r="A515" s="80"/>
      <c r="B515" s="61"/>
      <c r="C515" s="62"/>
      <c r="D515" s="61"/>
      <c r="E515" s="61"/>
    </row>
    <row r="516" spans="1:5" ht="9.75" customHeight="1" x14ac:dyDescent="0.15">
      <c r="A516" s="55"/>
      <c r="B516" s="56"/>
      <c r="C516" s="57"/>
      <c r="D516" s="81"/>
      <c r="E516" s="81"/>
    </row>
    <row r="517" spans="1:5" ht="19.5" customHeight="1" x14ac:dyDescent="0.4">
      <c r="A517" s="142" cm="1">
        <f t="array" ref="A517">INDEX(基本!$E:$E,4+INT((ROW()-2)/5))</f>
        <v>0</v>
      </c>
      <c r="B517" s="145">
        <f>基本!$C$2</f>
        <v>0</v>
      </c>
      <c r="C517" s="142" cm="1">
        <f t="array" ref="C517">INDEX(基本!$D:$D,4+INT((ROW()-2)/5))</f>
        <v>0</v>
      </c>
      <c r="D517" s="148" cm="1">
        <f t="array" ref="D517">INDEX(基本!$C:$C,4+INT((ROW()-2)/5))</f>
        <v>0</v>
      </c>
      <c r="E517" s="149"/>
    </row>
    <row r="518" spans="1:5" ht="23.25" customHeight="1" x14ac:dyDescent="0.4">
      <c r="A518" s="143"/>
      <c r="B518" s="146"/>
      <c r="C518" s="143"/>
      <c r="D518" s="150" cm="1">
        <f t="array" ref="D518">INDEX(基本!$B:$B,4+INT((ROW()-2)/5))</f>
        <v>0</v>
      </c>
      <c r="E518" s="151"/>
    </row>
    <row r="519" spans="1:5" ht="28.5" customHeight="1" x14ac:dyDescent="0.4">
      <c r="A519" s="144"/>
      <c r="B519" s="147"/>
      <c r="C519" s="59" t="s">
        <v>16</v>
      </c>
      <c r="D519" s="152"/>
      <c r="E519" s="153"/>
    </row>
    <row r="520" spans="1:5" ht="9.75" customHeight="1" x14ac:dyDescent="0.25">
      <c r="A520" s="60"/>
      <c r="B520" s="61"/>
      <c r="C520" s="62"/>
      <c r="D520" s="61"/>
      <c r="E520" s="61"/>
    </row>
    <row r="521" spans="1:5" ht="9.75" customHeight="1" x14ac:dyDescent="0.25">
      <c r="A521" s="63"/>
      <c r="B521" s="64"/>
      <c r="C521" s="65"/>
      <c r="D521" s="64"/>
      <c r="E521" s="64"/>
    </row>
    <row r="522" spans="1:5" ht="19.5" customHeight="1" x14ac:dyDescent="0.4">
      <c r="A522" s="142" cm="1">
        <f t="array" ref="A522">INDEX(基本!$E:$E,4+INT((ROW()-2)/5))</f>
        <v>0</v>
      </c>
      <c r="B522" s="145">
        <f>基本!$C$2</f>
        <v>0</v>
      </c>
      <c r="C522" s="142" cm="1">
        <f t="array" ref="C522">INDEX(基本!$D:$D,4+INT((ROW()-2)/5))</f>
        <v>0</v>
      </c>
      <c r="D522" s="148" cm="1">
        <f t="array" ref="D522">INDEX(基本!$C:$C,4+INT((ROW()-2)/5))</f>
        <v>0</v>
      </c>
      <c r="E522" s="149"/>
    </row>
    <row r="523" spans="1:5" ht="23.25" customHeight="1" x14ac:dyDescent="0.4">
      <c r="A523" s="143"/>
      <c r="B523" s="146"/>
      <c r="C523" s="143"/>
      <c r="D523" s="150" cm="1">
        <f t="array" ref="D523">INDEX(基本!$B:$B,4+INT((ROW()-2)/5))</f>
        <v>0</v>
      </c>
      <c r="E523" s="151"/>
    </row>
    <row r="524" spans="1:5" ht="28.5" customHeight="1" x14ac:dyDescent="0.4">
      <c r="A524" s="144"/>
      <c r="B524" s="147"/>
      <c r="C524" s="59" t="s">
        <v>16</v>
      </c>
      <c r="D524" s="152"/>
      <c r="E524" s="153"/>
    </row>
    <row r="525" spans="1:5" ht="9.75" customHeight="1" x14ac:dyDescent="0.25">
      <c r="A525" s="60"/>
      <c r="B525" s="61"/>
      <c r="C525" s="62"/>
      <c r="D525" s="61"/>
      <c r="E525" s="61"/>
    </row>
    <row r="526" spans="1:5" ht="9.75" customHeight="1" x14ac:dyDescent="0.25">
      <c r="A526" s="63"/>
      <c r="B526" s="64"/>
      <c r="C526" s="65"/>
      <c r="D526" s="64"/>
      <c r="E526" s="64"/>
    </row>
    <row r="527" spans="1:5" ht="19.5" customHeight="1" x14ac:dyDescent="0.4">
      <c r="A527" s="142" cm="1">
        <f t="array" ref="A527">INDEX(基本!$E:$E,4+INT((ROW()-2)/5))</f>
        <v>0</v>
      </c>
      <c r="B527" s="145">
        <f>基本!$C$2</f>
        <v>0</v>
      </c>
      <c r="C527" s="142" cm="1">
        <f t="array" ref="C527">INDEX(基本!$D:$D,4+INT((ROW()-2)/5))</f>
        <v>0</v>
      </c>
      <c r="D527" s="148" cm="1">
        <f t="array" ref="D527">INDEX(基本!$C:$C,4+INT((ROW()-2)/5))</f>
        <v>0</v>
      </c>
      <c r="E527" s="149"/>
    </row>
    <row r="528" spans="1:5" ht="23.25" customHeight="1" x14ac:dyDescent="0.4">
      <c r="A528" s="143"/>
      <c r="B528" s="146"/>
      <c r="C528" s="143"/>
      <c r="D528" s="150" cm="1">
        <f t="array" ref="D528">INDEX(基本!$B:$B,4+INT((ROW()-2)/5))</f>
        <v>0</v>
      </c>
      <c r="E528" s="151"/>
    </row>
    <row r="529" spans="1:5" ht="28.5" customHeight="1" x14ac:dyDescent="0.4">
      <c r="A529" s="144"/>
      <c r="B529" s="147"/>
      <c r="C529" s="59" t="s">
        <v>16</v>
      </c>
      <c r="D529" s="152"/>
      <c r="E529" s="153"/>
    </row>
    <row r="530" spans="1:5" ht="9.75" customHeight="1" x14ac:dyDescent="0.25">
      <c r="A530" s="60"/>
      <c r="B530" s="61"/>
      <c r="C530" s="62"/>
      <c r="D530" s="61"/>
      <c r="E530" s="61"/>
    </row>
    <row r="531" spans="1:5" ht="9.75" customHeight="1" x14ac:dyDescent="0.25">
      <c r="A531" s="67"/>
      <c r="B531" s="68"/>
      <c r="C531" s="65"/>
      <c r="D531" s="64"/>
      <c r="E531" s="68"/>
    </row>
    <row r="532" spans="1:5" ht="19.5" customHeight="1" x14ac:dyDescent="0.4">
      <c r="A532" s="142" cm="1">
        <f t="array" ref="A532">INDEX(基本!$E:$E,4+INT((ROW()-2)/5))</f>
        <v>0</v>
      </c>
      <c r="B532" s="145">
        <f>基本!$C$2</f>
        <v>0</v>
      </c>
      <c r="C532" s="142" cm="1">
        <f t="array" ref="C532">INDEX(基本!$D:$D,4+INT((ROW()-2)/5))</f>
        <v>0</v>
      </c>
      <c r="D532" s="148" cm="1">
        <f t="array" ref="D532">INDEX(基本!$C:$C,4+INT((ROW()-2)/5))</f>
        <v>0</v>
      </c>
      <c r="E532" s="149"/>
    </row>
    <row r="533" spans="1:5" ht="23.25" customHeight="1" x14ac:dyDescent="0.4">
      <c r="A533" s="143"/>
      <c r="B533" s="146"/>
      <c r="C533" s="143"/>
      <c r="D533" s="150" cm="1">
        <f t="array" ref="D533">INDEX(基本!$B:$B,4+INT((ROW()-2)/5))</f>
        <v>0</v>
      </c>
      <c r="E533" s="151"/>
    </row>
    <row r="534" spans="1:5" ht="28.5" customHeight="1" x14ac:dyDescent="0.4">
      <c r="A534" s="144"/>
      <c r="B534" s="147"/>
      <c r="C534" s="59" t="s">
        <v>16</v>
      </c>
      <c r="D534" s="152"/>
      <c r="E534" s="153"/>
    </row>
    <row r="535" spans="1:5" ht="9.75" customHeight="1" x14ac:dyDescent="0.25">
      <c r="A535" s="60"/>
      <c r="B535" s="61"/>
      <c r="C535" s="62"/>
      <c r="D535" s="61"/>
      <c r="E535" s="61"/>
    </row>
    <row r="536" spans="1:5" ht="9.75" customHeight="1" x14ac:dyDescent="0.25">
      <c r="A536" s="69"/>
      <c r="B536" s="70"/>
      <c r="C536" s="65"/>
      <c r="D536" s="64"/>
      <c r="E536" s="64"/>
    </row>
    <row r="537" spans="1:5" ht="19.5" customHeight="1" x14ac:dyDescent="0.4">
      <c r="A537" s="142" cm="1">
        <f t="array" ref="A537">INDEX(基本!$E:$E,4+INT((ROW()-2)/5))</f>
        <v>0</v>
      </c>
      <c r="B537" s="145">
        <f>基本!$C$2</f>
        <v>0</v>
      </c>
      <c r="C537" s="142" cm="1">
        <f t="array" ref="C537">INDEX(基本!$D:$D,4+INT((ROW()-2)/5))</f>
        <v>0</v>
      </c>
      <c r="D537" s="148" cm="1">
        <f t="array" ref="D537">INDEX(基本!$C:$C,4+INT((ROW()-2)/5))</f>
        <v>0</v>
      </c>
      <c r="E537" s="149"/>
    </row>
    <row r="538" spans="1:5" ht="23.25" customHeight="1" x14ac:dyDescent="0.4">
      <c r="A538" s="143"/>
      <c r="B538" s="146"/>
      <c r="C538" s="143"/>
      <c r="D538" s="150" cm="1">
        <f t="array" ref="D538">INDEX(基本!$B:$B,4+INT((ROW()-2)/5))</f>
        <v>0</v>
      </c>
      <c r="E538" s="151"/>
    </row>
    <row r="539" spans="1:5" ht="28.5" customHeight="1" x14ac:dyDescent="0.4">
      <c r="A539" s="144"/>
      <c r="B539" s="147"/>
      <c r="C539" s="59" t="s">
        <v>16</v>
      </c>
      <c r="D539" s="152"/>
      <c r="E539" s="153"/>
    </row>
    <row r="540" spans="1:5" ht="9.75" customHeight="1" x14ac:dyDescent="0.25">
      <c r="A540" s="60"/>
      <c r="B540" s="61"/>
      <c r="C540" s="62"/>
      <c r="D540" s="61"/>
      <c r="E540" s="61"/>
    </row>
    <row r="541" spans="1:5" ht="9.75" customHeight="1" x14ac:dyDescent="0.25">
      <c r="A541" s="67"/>
      <c r="B541" s="68"/>
      <c r="C541" s="74"/>
      <c r="D541" s="68"/>
      <c r="E541" s="68"/>
    </row>
    <row r="542" spans="1:5" ht="19.5" customHeight="1" x14ac:dyDescent="0.4">
      <c r="A542" s="142" cm="1">
        <f t="array" ref="A542">INDEX(基本!$E:$E,4+INT((ROW()-2)/5))</f>
        <v>0</v>
      </c>
      <c r="B542" s="145">
        <f>基本!$C$2</f>
        <v>0</v>
      </c>
      <c r="C542" s="142" cm="1">
        <f t="array" ref="C542">INDEX(基本!$D:$D,4+INT((ROW()-2)/5))</f>
        <v>0</v>
      </c>
      <c r="D542" s="148" cm="1">
        <f t="array" ref="D542">INDEX(基本!$C:$C,4+INT((ROW()-2)/5))</f>
        <v>0</v>
      </c>
      <c r="E542" s="149"/>
    </row>
    <row r="543" spans="1:5" ht="23.25" customHeight="1" x14ac:dyDescent="0.4">
      <c r="A543" s="143"/>
      <c r="B543" s="146"/>
      <c r="C543" s="143"/>
      <c r="D543" s="150" cm="1">
        <f t="array" ref="D543">INDEX(基本!$B:$B,4+INT((ROW()-2)/5))</f>
        <v>0</v>
      </c>
      <c r="E543" s="151"/>
    </row>
    <row r="544" spans="1:5" ht="28.5" customHeight="1" x14ac:dyDescent="0.4">
      <c r="A544" s="144"/>
      <c r="B544" s="147"/>
      <c r="C544" s="59" t="s">
        <v>16</v>
      </c>
      <c r="D544" s="152"/>
      <c r="E544" s="153"/>
    </row>
    <row r="545" spans="1:5" ht="9.75" customHeight="1" x14ac:dyDescent="0.25">
      <c r="A545" s="80"/>
      <c r="B545" s="61"/>
      <c r="C545" s="62"/>
      <c r="D545" s="61"/>
      <c r="E545" s="61"/>
    </row>
    <row r="546" spans="1:5" ht="9.75" customHeight="1" x14ac:dyDescent="0.15">
      <c r="A546" s="55"/>
      <c r="B546" s="56"/>
      <c r="C546" s="57"/>
      <c r="D546" s="81"/>
      <c r="E546" s="81"/>
    </row>
    <row r="547" spans="1:5" ht="19.5" customHeight="1" x14ac:dyDescent="0.4">
      <c r="A547" s="142" cm="1">
        <f t="array" ref="A547">INDEX(基本!$E:$E,4+INT((ROW()-2)/5))</f>
        <v>0</v>
      </c>
      <c r="B547" s="145">
        <f>基本!$C$2</f>
        <v>0</v>
      </c>
      <c r="C547" s="142" cm="1">
        <f t="array" ref="C547">INDEX(基本!$D:$D,4+INT((ROW()-2)/5))</f>
        <v>0</v>
      </c>
      <c r="D547" s="148" cm="1">
        <f t="array" ref="D547">INDEX(基本!$C:$C,4+INT((ROW()-2)/5))</f>
        <v>0</v>
      </c>
      <c r="E547" s="149"/>
    </row>
    <row r="548" spans="1:5" ht="23.25" customHeight="1" x14ac:dyDescent="0.4">
      <c r="A548" s="143"/>
      <c r="B548" s="146"/>
      <c r="C548" s="143"/>
      <c r="D548" s="150" cm="1">
        <f t="array" ref="D548">INDEX(基本!$B:$B,4+INT((ROW()-2)/5))</f>
        <v>0</v>
      </c>
      <c r="E548" s="151"/>
    </row>
    <row r="549" spans="1:5" ht="28.5" customHeight="1" x14ac:dyDescent="0.4">
      <c r="A549" s="144"/>
      <c r="B549" s="147"/>
      <c r="C549" s="59" t="s">
        <v>16</v>
      </c>
      <c r="D549" s="152"/>
      <c r="E549" s="153"/>
    </row>
    <row r="550" spans="1:5" ht="9.75" customHeight="1" x14ac:dyDescent="0.25">
      <c r="A550" s="60"/>
      <c r="B550" s="61"/>
      <c r="C550" s="62"/>
      <c r="D550" s="61"/>
      <c r="E550" s="61"/>
    </row>
    <row r="551" spans="1:5" ht="9.75" customHeight="1" x14ac:dyDescent="0.25">
      <c r="A551" s="63"/>
      <c r="B551" s="64"/>
      <c r="C551" s="65"/>
      <c r="D551" s="64"/>
      <c r="E551" s="64"/>
    </row>
    <row r="552" spans="1:5" ht="19.5" customHeight="1" x14ac:dyDescent="0.4">
      <c r="A552" s="142" cm="1">
        <f t="array" ref="A552">INDEX(基本!$E:$E,4+INT((ROW()-2)/5))</f>
        <v>0</v>
      </c>
      <c r="B552" s="145">
        <f>基本!$C$2</f>
        <v>0</v>
      </c>
      <c r="C552" s="142" cm="1">
        <f t="array" ref="C552">INDEX(基本!$D:$D,4+INT((ROW()-2)/5))</f>
        <v>0</v>
      </c>
      <c r="D552" s="148" cm="1">
        <f t="array" ref="D552">INDEX(基本!$C:$C,4+INT((ROW()-2)/5))</f>
        <v>0</v>
      </c>
      <c r="E552" s="149"/>
    </row>
    <row r="553" spans="1:5" ht="23.25" customHeight="1" x14ac:dyDescent="0.4">
      <c r="A553" s="143"/>
      <c r="B553" s="146"/>
      <c r="C553" s="143"/>
      <c r="D553" s="150" cm="1">
        <f t="array" ref="D553">INDEX(基本!$B:$B,4+INT((ROW()-2)/5))</f>
        <v>0</v>
      </c>
      <c r="E553" s="151"/>
    </row>
    <row r="554" spans="1:5" ht="28.5" customHeight="1" x14ac:dyDescent="0.4">
      <c r="A554" s="144"/>
      <c r="B554" s="147"/>
      <c r="C554" s="59" t="s">
        <v>16</v>
      </c>
      <c r="D554" s="152"/>
      <c r="E554" s="153"/>
    </row>
    <row r="555" spans="1:5" ht="9.75" customHeight="1" x14ac:dyDescent="0.25">
      <c r="A555" s="60"/>
      <c r="B555" s="61"/>
      <c r="C555" s="62"/>
      <c r="D555" s="61"/>
      <c r="E555" s="61"/>
    </row>
    <row r="556" spans="1:5" ht="9.75" customHeight="1" x14ac:dyDescent="0.25">
      <c r="A556" s="63"/>
      <c r="B556" s="64"/>
      <c r="C556" s="65"/>
      <c r="D556" s="64"/>
      <c r="E556" s="64"/>
    </row>
    <row r="557" spans="1:5" ht="19.5" customHeight="1" x14ac:dyDescent="0.4">
      <c r="A557" s="142" cm="1">
        <f t="array" ref="A557">INDEX(基本!$E:$E,4+INT((ROW()-2)/5))</f>
        <v>0</v>
      </c>
      <c r="B557" s="145">
        <f>基本!$C$2</f>
        <v>0</v>
      </c>
      <c r="C557" s="142" cm="1">
        <f t="array" ref="C557">INDEX(基本!$D:$D,4+INT((ROW()-2)/5))</f>
        <v>0</v>
      </c>
      <c r="D557" s="148" cm="1">
        <f t="array" ref="D557">INDEX(基本!$C:$C,4+INT((ROW()-2)/5))</f>
        <v>0</v>
      </c>
      <c r="E557" s="149"/>
    </row>
    <row r="558" spans="1:5" ht="23.25" customHeight="1" x14ac:dyDescent="0.4">
      <c r="A558" s="143"/>
      <c r="B558" s="146"/>
      <c r="C558" s="143"/>
      <c r="D558" s="150" cm="1">
        <f t="array" ref="D558">INDEX(基本!$B:$B,4+INT((ROW()-2)/5))</f>
        <v>0</v>
      </c>
      <c r="E558" s="151"/>
    </row>
    <row r="559" spans="1:5" ht="28.5" customHeight="1" x14ac:dyDescent="0.4">
      <c r="A559" s="144"/>
      <c r="B559" s="147"/>
      <c r="C559" s="59" t="s">
        <v>16</v>
      </c>
      <c r="D559" s="152"/>
      <c r="E559" s="153"/>
    </row>
    <row r="560" spans="1:5" ht="9.75" customHeight="1" x14ac:dyDescent="0.25">
      <c r="A560" s="60"/>
      <c r="B560" s="61"/>
      <c r="C560" s="62"/>
      <c r="D560" s="61"/>
      <c r="E560" s="61"/>
    </row>
    <row r="561" spans="1:5" ht="9.75" customHeight="1" x14ac:dyDescent="0.25">
      <c r="A561" s="67"/>
      <c r="B561" s="68"/>
      <c r="C561" s="65"/>
      <c r="D561" s="64"/>
      <c r="E561" s="68"/>
    </row>
    <row r="562" spans="1:5" ht="19.5" customHeight="1" x14ac:dyDescent="0.4">
      <c r="A562" s="142" cm="1">
        <f t="array" ref="A562">INDEX(基本!$E:$E,4+INT((ROW()-2)/5))</f>
        <v>0</v>
      </c>
      <c r="B562" s="145">
        <f>基本!$C$2</f>
        <v>0</v>
      </c>
      <c r="C562" s="142" cm="1">
        <f t="array" ref="C562">INDEX(基本!$D:$D,4+INT((ROW()-2)/5))</f>
        <v>0</v>
      </c>
      <c r="D562" s="148" cm="1">
        <f t="array" ref="D562">INDEX(基本!$C:$C,4+INT((ROW()-2)/5))</f>
        <v>0</v>
      </c>
      <c r="E562" s="149"/>
    </row>
    <row r="563" spans="1:5" ht="23.25" customHeight="1" x14ac:dyDescent="0.4">
      <c r="A563" s="143"/>
      <c r="B563" s="146"/>
      <c r="C563" s="143"/>
      <c r="D563" s="150" cm="1">
        <f t="array" ref="D563">INDEX(基本!$B:$B,4+INT((ROW()-2)/5))</f>
        <v>0</v>
      </c>
      <c r="E563" s="151"/>
    </row>
    <row r="564" spans="1:5" ht="28.5" customHeight="1" x14ac:dyDescent="0.4">
      <c r="A564" s="144"/>
      <c r="B564" s="147"/>
      <c r="C564" s="59" t="s">
        <v>16</v>
      </c>
      <c r="D564" s="152"/>
      <c r="E564" s="153"/>
    </row>
    <row r="565" spans="1:5" ht="9.75" customHeight="1" x14ac:dyDescent="0.25">
      <c r="A565" s="60"/>
      <c r="B565" s="61"/>
      <c r="C565" s="62"/>
      <c r="D565" s="61"/>
      <c r="E565" s="61"/>
    </row>
    <row r="566" spans="1:5" ht="9.75" customHeight="1" x14ac:dyDescent="0.25">
      <c r="A566" s="69"/>
      <c r="B566" s="70"/>
      <c r="C566" s="65"/>
      <c r="D566" s="64"/>
      <c r="E566" s="64"/>
    </row>
    <row r="567" spans="1:5" ht="19.5" customHeight="1" x14ac:dyDescent="0.4">
      <c r="A567" s="142" cm="1">
        <f t="array" ref="A567">INDEX(基本!$E:$E,4+INT((ROW()-2)/5))</f>
        <v>0</v>
      </c>
      <c r="B567" s="145">
        <f>基本!$C$2</f>
        <v>0</v>
      </c>
      <c r="C567" s="142" cm="1">
        <f t="array" ref="C567">INDEX(基本!$D:$D,4+INT((ROW()-2)/5))</f>
        <v>0</v>
      </c>
      <c r="D567" s="148" cm="1">
        <f t="array" ref="D567">INDEX(基本!$C:$C,4+INT((ROW()-2)/5))</f>
        <v>0</v>
      </c>
      <c r="E567" s="149"/>
    </row>
    <row r="568" spans="1:5" ht="23.25" customHeight="1" x14ac:dyDescent="0.4">
      <c r="A568" s="143"/>
      <c r="B568" s="146"/>
      <c r="C568" s="143"/>
      <c r="D568" s="150" cm="1">
        <f t="array" ref="D568">INDEX(基本!$B:$B,4+INT((ROW()-2)/5))</f>
        <v>0</v>
      </c>
      <c r="E568" s="151"/>
    </row>
    <row r="569" spans="1:5" ht="28.5" customHeight="1" x14ac:dyDescent="0.4">
      <c r="A569" s="144"/>
      <c r="B569" s="147"/>
      <c r="C569" s="59" t="s">
        <v>16</v>
      </c>
      <c r="D569" s="152"/>
      <c r="E569" s="153"/>
    </row>
    <row r="570" spans="1:5" ht="9.75" customHeight="1" x14ac:dyDescent="0.25">
      <c r="A570" s="60"/>
      <c r="B570" s="61"/>
      <c r="C570" s="62"/>
      <c r="D570" s="61"/>
      <c r="E570" s="61"/>
    </row>
    <row r="571" spans="1:5" ht="9.75" customHeight="1" x14ac:dyDescent="0.25">
      <c r="A571" s="67"/>
      <c r="B571" s="68"/>
      <c r="C571" s="74"/>
      <c r="D571" s="68"/>
      <c r="E571" s="68"/>
    </row>
    <row r="572" spans="1:5" ht="19.5" customHeight="1" x14ac:dyDescent="0.4">
      <c r="A572" s="142" cm="1">
        <f t="array" ref="A572">INDEX(基本!$E:$E,4+INT((ROW()-2)/5))</f>
        <v>0</v>
      </c>
      <c r="B572" s="145">
        <f>基本!$C$2</f>
        <v>0</v>
      </c>
      <c r="C572" s="142" cm="1">
        <f t="array" ref="C572">INDEX(基本!$D:$D,4+INT((ROW()-2)/5))</f>
        <v>0</v>
      </c>
      <c r="D572" s="148" cm="1">
        <f t="array" ref="D572">INDEX(基本!$C:$C,4+INT((ROW()-2)/5))</f>
        <v>0</v>
      </c>
      <c r="E572" s="149"/>
    </row>
    <row r="573" spans="1:5" ht="23.25" customHeight="1" x14ac:dyDescent="0.4">
      <c r="A573" s="143"/>
      <c r="B573" s="146"/>
      <c r="C573" s="143"/>
      <c r="D573" s="150" cm="1">
        <f t="array" ref="D573">INDEX(基本!$B:$B,4+INT((ROW()-2)/5))</f>
        <v>0</v>
      </c>
      <c r="E573" s="151"/>
    </row>
    <row r="574" spans="1:5" ht="28.5" customHeight="1" x14ac:dyDescent="0.4">
      <c r="A574" s="144"/>
      <c r="B574" s="147"/>
      <c r="C574" s="59" t="s">
        <v>16</v>
      </c>
      <c r="D574" s="152"/>
      <c r="E574" s="153"/>
    </row>
    <row r="575" spans="1:5" ht="9.75" customHeight="1" x14ac:dyDescent="0.25">
      <c r="A575" s="80"/>
      <c r="B575" s="61"/>
      <c r="C575" s="62"/>
      <c r="D575" s="61"/>
      <c r="E575" s="61"/>
    </row>
    <row r="576" spans="1:5" ht="9.75" customHeight="1" x14ac:dyDescent="0.15">
      <c r="A576" s="55"/>
      <c r="B576" s="56"/>
      <c r="C576" s="57"/>
      <c r="D576" s="81"/>
      <c r="E576" s="81"/>
    </row>
    <row r="577" spans="1:5" ht="19.5" customHeight="1" x14ac:dyDescent="0.4">
      <c r="A577" s="142" cm="1">
        <f t="array" ref="A577">INDEX(基本!$E:$E,4+INT((ROW()-2)/5))</f>
        <v>0</v>
      </c>
      <c r="B577" s="145">
        <f>基本!$C$2</f>
        <v>0</v>
      </c>
      <c r="C577" s="142" cm="1">
        <f t="array" ref="C577">INDEX(基本!$D:$D,4+INT((ROW()-2)/5))</f>
        <v>0</v>
      </c>
      <c r="D577" s="148" cm="1">
        <f t="array" ref="D577">INDEX(基本!$C:$C,4+INT((ROW()-2)/5))</f>
        <v>0</v>
      </c>
      <c r="E577" s="149"/>
    </row>
    <row r="578" spans="1:5" ht="23.25" customHeight="1" x14ac:dyDescent="0.4">
      <c r="A578" s="143"/>
      <c r="B578" s="146"/>
      <c r="C578" s="143"/>
      <c r="D578" s="150" cm="1">
        <f t="array" ref="D578">INDEX(基本!$B:$B,4+INT((ROW()-2)/5))</f>
        <v>0</v>
      </c>
      <c r="E578" s="151"/>
    </row>
    <row r="579" spans="1:5" ht="28.5" customHeight="1" x14ac:dyDescent="0.4">
      <c r="A579" s="144"/>
      <c r="B579" s="147"/>
      <c r="C579" s="59" t="s">
        <v>16</v>
      </c>
      <c r="D579" s="152"/>
      <c r="E579" s="153"/>
    </row>
    <row r="580" spans="1:5" ht="9.75" customHeight="1" x14ac:dyDescent="0.25">
      <c r="A580" s="60"/>
      <c r="B580" s="61"/>
      <c r="C580" s="62"/>
      <c r="D580" s="61"/>
      <c r="E580" s="61"/>
    </row>
    <row r="581" spans="1:5" ht="9.75" customHeight="1" x14ac:dyDescent="0.25">
      <c r="A581" s="63"/>
      <c r="B581" s="64"/>
      <c r="C581" s="65"/>
      <c r="D581" s="64"/>
      <c r="E581" s="64"/>
    </row>
    <row r="582" spans="1:5" ht="19.5" customHeight="1" x14ac:dyDescent="0.4">
      <c r="A582" s="142" cm="1">
        <f t="array" ref="A582">INDEX(基本!$E:$E,4+INT((ROW()-2)/5))</f>
        <v>0</v>
      </c>
      <c r="B582" s="145">
        <f>基本!$C$2</f>
        <v>0</v>
      </c>
      <c r="C582" s="142" cm="1">
        <f t="array" ref="C582">INDEX(基本!$D:$D,4+INT((ROW()-2)/5))</f>
        <v>0</v>
      </c>
      <c r="D582" s="148" cm="1">
        <f t="array" ref="D582">INDEX(基本!$C:$C,4+INT((ROW()-2)/5))</f>
        <v>0</v>
      </c>
      <c r="E582" s="149"/>
    </row>
    <row r="583" spans="1:5" ht="23.25" customHeight="1" x14ac:dyDescent="0.4">
      <c r="A583" s="143"/>
      <c r="B583" s="146"/>
      <c r="C583" s="143"/>
      <c r="D583" s="150" cm="1">
        <f t="array" ref="D583">INDEX(基本!$B:$B,4+INT((ROW()-2)/5))</f>
        <v>0</v>
      </c>
      <c r="E583" s="151"/>
    </row>
    <row r="584" spans="1:5" ht="28.5" customHeight="1" x14ac:dyDescent="0.4">
      <c r="A584" s="144"/>
      <c r="B584" s="147"/>
      <c r="C584" s="59" t="s">
        <v>16</v>
      </c>
      <c r="D584" s="152"/>
      <c r="E584" s="153"/>
    </row>
    <row r="585" spans="1:5" ht="9.75" customHeight="1" x14ac:dyDescent="0.25">
      <c r="A585" s="60"/>
      <c r="B585" s="61"/>
      <c r="C585" s="62"/>
      <c r="D585" s="61"/>
      <c r="E585" s="61"/>
    </row>
    <row r="586" spans="1:5" ht="9.75" customHeight="1" x14ac:dyDescent="0.25">
      <c r="A586" s="63"/>
      <c r="B586" s="64"/>
      <c r="C586" s="65"/>
      <c r="D586" s="64"/>
      <c r="E586" s="64"/>
    </row>
    <row r="587" spans="1:5" ht="19.5" customHeight="1" x14ac:dyDescent="0.4">
      <c r="A587" s="142" cm="1">
        <f t="array" ref="A587">INDEX(基本!$E:$E,4+INT((ROW()-2)/5))</f>
        <v>0</v>
      </c>
      <c r="B587" s="145">
        <f>基本!$C$2</f>
        <v>0</v>
      </c>
      <c r="C587" s="142" cm="1">
        <f t="array" ref="C587">INDEX(基本!$D:$D,4+INT((ROW()-2)/5))</f>
        <v>0</v>
      </c>
      <c r="D587" s="148" cm="1">
        <f t="array" ref="D587">INDEX(基本!$C:$C,4+INT((ROW()-2)/5))</f>
        <v>0</v>
      </c>
      <c r="E587" s="149"/>
    </row>
    <row r="588" spans="1:5" ht="23.25" customHeight="1" x14ac:dyDescent="0.4">
      <c r="A588" s="143"/>
      <c r="B588" s="146"/>
      <c r="C588" s="143"/>
      <c r="D588" s="150" cm="1">
        <f t="array" ref="D588">INDEX(基本!$B:$B,4+INT((ROW()-2)/5))</f>
        <v>0</v>
      </c>
      <c r="E588" s="151"/>
    </row>
    <row r="589" spans="1:5" ht="28.5" customHeight="1" x14ac:dyDescent="0.4">
      <c r="A589" s="144"/>
      <c r="B589" s="147"/>
      <c r="C589" s="59" t="s">
        <v>16</v>
      </c>
      <c r="D589" s="152"/>
      <c r="E589" s="153"/>
    </row>
    <row r="590" spans="1:5" ht="9.75" customHeight="1" x14ac:dyDescent="0.25">
      <c r="A590" s="60"/>
      <c r="B590" s="61"/>
      <c r="C590" s="62"/>
      <c r="D590" s="61"/>
      <c r="E590" s="61"/>
    </row>
    <row r="591" spans="1:5" ht="9.75" customHeight="1" x14ac:dyDescent="0.25">
      <c r="A591" s="67"/>
      <c r="B591" s="68"/>
      <c r="C591" s="65"/>
      <c r="D591" s="64"/>
      <c r="E591" s="68"/>
    </row>
    <row r="592" spans="1:5" ht="19.5" customHeight="1" x14ac:dyDescent="0.4">
      <c r="A592" s="142" cm="1">
        <f t="array" ref="A592">INDEX(基本!$E:$E,4+INT((ROW()-2)/5))</f>
        <v>0</v>
      </c>
      <c r="B592" s="145">
        <f>基本!$C$2</f>
        <v>0</v>
      </c>
      <c r="C592" s="142" cm="1">
        <f t="array" ref="C592">INDEX(基本!$D:$D,4+INT((ROW()-2)/5))</f>
        <v>0</v>
      </c>
      <c r="D592" s="148" cm="1">
        <f t="array" ref="D592">INDEX(基本!$C:$C,4+INT((ROW()-2)/5))</f>
        <v>0</v>
      </c>
      <c r="E592" s="149"/>
    </row>
    <row r="593" spans="1:5" ht="23.25" customHeight="1" x14ac:dyDescent="0.4">
      <c r="A593" s="143"/>
      <c r="B593" s="146"/>
      <c r="C593" s="143"/>
      <c r="D593" s="150" cm="1">
        <f t="array" ref="D593">INDEX(基本!$B:$B,4+INT((ROW()-2)/5))</f>
        <v>0</v>
      </c>
      <c r="E593" s="151"/>
    </row>
    <row r="594" spans="1:5" ht="28.5" customHeight="1" x14ac:dyDescent="0.4">
      <c r="A594" s="144"/>
      <c r="B594" s="147"/>
      <c r="C594" s="59" t="s">
        <v>16</v>
      </c>
      <c r="D594" s="152"/>
      <c r="E594" s="153"/>
    </row>
    <row r="595" spans="1:5" ht="9.75" customHeight="1" x14ac:dyDescent="0.25">
      <c r="A595" s="60"/>
      <c r="B595" s="61"/>
      <c r="C595" s="62"/>
      <c r="D595" s="61"/>
      <c r="E595" s="61"/>
    </row>
    <row r="596" spans="1:5" ht="9.75" customHeight="1" x14ac:dyDescent="0.25">
      <c r="A596" s="69"/>
      <c r="B596" s="70"/>
      <c r="C596" s="65"/>
      <c r="D596" s="64"/>
      <c r="E596" s="64"/>
    </row>
    <row r="597" spans="1:5" ht="19.5" customHeight="1" x14ac:dyDescent="0.4">
      <c r="A597" s="142" cm="1">
        <f t="array" ref="A597">INDEX(基本!$E:$E,4+INT((ROW()-2)/5))</f>
        <v>0</v>
      </c>
      <c r="B597" s="145">
        <f>基本!$C$2</f>
        <v>0</v>
      </c>
      <c r="C597" s="142" cm="1">
        <f t="array" ref="C597">INDEX(基本!$D:$D,4+INT((ROW()-2)/5))</f>
        <v>0</v>
      </c>
      <c r="D597" s="148" cm="1">
        <f t="array" ref="D597">INDEX(基本!$C:$C,4+INT((ROW()-2)/5))</f>
        <v>0</v>
      </c>
      <c r="E597" s="149"/>
    </row>
    <row r="598" spans="1:5" ht="23.25" customHeight="1" x14ac:dyDescent="0.4">
      <c r="A598" s="143"/>
      <c r="B598" s="146"/>
      <c r="C598" s="143"/>
      <c r="D598" s="150" cm="1">
        <f t="array" ref="D598">INDEX(基本!$B:$B,4+INT((ROW()-2)/5))</f>
        <v>0</v>
      </c>
      <c r="E598" s="151"/>
    </row>
    <row r="599" spans="1:5" ht="28.5" customHeight="1" x14ac:dyDescent="0.4">
      <c r="A599" s="144"/>
      <c r="B599" s="147"/>
      <c r="C599" s="59" t="s">
        <v>16</v>
      </c>
      <c r="D599" s="152"/>
      <c r="E599" s="153"/>
    </row>
    <row r="600" spans="1:5" ht="9.75" customHeight="1" x14ac:dyDescent="0.25">
      <c r="A600" s="60"/>
      <c r="B600" s="61"/>
      <c r="C600" s="62"/>
      <c r="D600" s="61"/>
      <c r="E600" s="61"/>
    </row>
    <row r="601" spans="1:5" ht="9.75" customHeight="1" x14ac:dyDescent="0.15">
      <c r="A601" s="55"/>
      <c r="B601" s="56"/>
      <c r="C601" s="57"/>
      <c r="D601" s="56"/>
      <c r="E601" s="56"/>
    </row>
    <row r="602" spans="1:5" ht="19.5" customHeight="1" x14ac:dyDescent="0.4">
      <c r="A602" s="142" cm="1">
        <f t="array" ref="A602">INDEX(基本!$E:$E,4+INT((ROW()-2)/5))</f>
        <v>0</v>
      </c>
      <c r="B602" s="145">
        <f>基本!$C$2</f>
        <v>0</v>
      </c>
      <c r="C602" s="142" cm="1">
        <f t="array" ref="C602">INDEX(基本!$D:$D,4+INT((ROW()-2)/5))</f>
        <v>0</v>
      </c>
      <c r="D602" s="148" cm="1">
        <f t="array" ref="D602">INDEX(基本!$C:$C,4+INT((ROW()-2)/5))</f>
        <v>0</v>
      </c>
      <c r="E602" s="149"/>
    </row>
    <row r="603" spans="1:5" ht="23.25" customHeight="1" x14ac:dyDescent="0.4">
      <c r="A603" s="143"/>
      <c r="B603" s="146"/>
      <c r="C603" s="143"/>
      <c r="D603" s="150" cm="1">
        <f t="array" ref="D603">INDEX(基本!$B:$B,4+INT((ROW()-2)/5))</f>
        <v>0</v>
      </c>
      <c r="E603" s="151"/>
    </row>
    <row r="604" spans="1:5" ht="28.5" customHeight="1" x14ac:dyDescent="0.4">
      <c r="A604" s="144"/>
      <c r="B604" s="147"/>
      <c r="C604" s="59" t="s">
        <v>16</v>
      </c>
      <c r="D604" s="152"/>
      <c r="E604" s="153"/>
    </row>
    <row r="605" spans="1:5" ht="9.75" customHeight="1" x14ac:dyDescent="0.25">
      <c r="A605" s="60"/>
      <c r="B605" s="61"/>
      <c r="C605" s="62"/>
      <c r="D605" s="61"/>
      <c r="E605" s="61"/>
    </row>
    <row r="606" spans="1:5" ht="9.75" customHeight="1" x14ac:dyDescent="0.25">
      <c r="A606" s="63"/>
      <c r="B606" s="64"/>
      <c r="C606" s="65"/>
      <c r="D606" s="64"/>
      <c r="E606" s="64"/>
    </row>
    <row r="607" spans="1:5" ht="19.5" customHeight="1" x14ac:dyDescent="0.4">
      <c r="A607" s="142" cm="1">
        <f t="array" ref="A607">INDEX(基本!$E:$E,4+INT((ROW()-2)/5))</f>
        <v>0</v>
      </c>
      <c r="B607" s="145">
        <f>基本!$C$2</f>
        <v>0</v>
      </c>
      <c r="C607" s="142" cm="1">
        <f t="array" ref="C607">INDEX(基本!$D:$D,4+INT((ROW()-2)/5))</f>
        <v>0</v>
      </c>
      <c r="D607" s="148" cm="1">
        <f t="array" ref="D607">INDEX(基本!$C:$C,4+INT((ROW()-2)/5))</f>
        <v>0</v>
      </c>
      <c r="E607" s="149"/>
    </row>
    <row r="608" spans="1:5" ht="23.25" customHeight="1" x14ac:dyDescent="0.4">
      <c r="A608" s="143"/>
      <c r="B608" s="146"/>
      <c r="C608" s="143"/>
      <c r="D608" s="150" cm="1">
        <f t="array" ref="D608">INDEX(基本!$B:$B,4+INT((ROW()-2)/5))</f>
        <v>0</v>
      </c>
      <c r="E608" s="151"/>
    </row>
    <row r="609" spans="1:5" ht="28.5" customHeight="1" x14ac:dyDescent="0.4">
      <c r="A609" s="144"/>
      <c r="B609" s="147"/>
      <c r="C609" s="59" t="s">
        <v>16</v>
      </c>
      <c r="D609" s="152"/>
      <c r="E609" s="153"/>
    </row>
    <row r="610" spans="1:5" ht="9.75" customHeight="1" x14ac:dyDescent="0.25">
      <c r="A610" s="60"/>
      <c r="B610" s="61"/>
      <c r="C610" s="62"/>
      <c r="D610" s="61"/>
      <c r="E610" s="61"/>
    </row>
    <row r="611" spans="1:5" ht="9.75" customHeight="1" x14ac:dyDescent="0.25">
      <c r="A611" s="63"/>
      <c r="B611" s="64"/>
      <c r="C611" s="65"/>
      <c r="D611" s="64"/>
      <c r="E611" s="64"/>
    </row>
    <row r="612" spans="1:5" ht="19.5" customHeight="1" x14ac:dyDescent="0.4">
      <c r="A612" s="142" cm="1">
        <f t="array" ref="A612">INDEX(基本!$E:$E,4+INT((ROW()-2)/5))</f>
        <v>0</v>
      </c>
      <c r="B612" s="145">
        <f>基本!$C$2</f>
        <v>0</v>
      </c>
      <c r="C612" s="142" cm="1">
        <f t="array" ref="C612">INDEX(基本!$D:$D,4+INT((ROW()-2)/5))</f>
        <v>0</v>
      </c>
      <c r="D612" s="148" cm="1">
        <f t="array" ref="D612">INDEX(基本!$C:$C,4+INT((ROW()-2)/5))</f>
        <v>0</v>
      </c>
      <c r="E612" s="149"/>
    </row>
    <row r="613" spans="1:5" ht="23.25" customHeight="1" x14ac:dyDescent="0.4">
      <c r="A613" s="143"/>
      <c r="B613" s="146"/>
      <c r="C613" s="143"/>
      <c r="D613" s="150" cm="1">
        <f t="array" ref="D613">INDEX(基本!$B:$B,4+INT((ROW()-2)/5))</f>
        <v>0</v>
      </c>
      <c r="E613" s="151"/>
    </row>
    <row r="614" spans="1:5" ht="28.5" customHeight="1" x14ac:dyDescent="0.4">
      <c r="A614" s="144"/>
      <c r="B614" s="147"/>
      <c r="C614" s="66" t="s">
        <v>16</v>
      </c>
      <c r="D614" s="152"/>
      <c r="E614" s="153"/>
    </row>
    <row r="615" spans="1:5" ht="9.75" customHeight="1" x14ac:dyDescent="0.25">
      <c r="A615" s="60"/>
      <c r="B615" s="61"/>
      <c r="C615" s="62"/>
      <c r="D615" s="61"/>
      <c r="E615" s="61"/>
    </row>
    <row r="616" spans="1:5" ht="9.75" customHeight="1" x14ac:dyDescent="0.25">
      <c r="A616" s="67"/>
      <c r="B616" s="68"/>
      <c r="C616" s="65"/>
      <c r="D616" s="64"/>
      <c r="E616" s="64"/>
    </row>
    <row r="617" spans="1:5" ht="19.5" customHeight="1" x14ac:dyDescent="0.4">
      <c r="A617" s="142" cm="1">
        <f t="array" ref="A617">INDEX(基本!$E:$E,4+INT((ROW()-2)/5))</f>
        <v>0</v>
      </c>
      <c r="B617" s="145">
        <f>基本!$C$2</f>
        <v>0</v>
      </c>
      <c r="C617" s="142" cm="1">
        <f t="array" ref="C617">INDEX(基本!$D:$D,4+INT((ROW()-2)/5))</f>
        <v>0</v>
      </c>
      <c r="D617" s="148" cm="1">
        <f t="array" ref="D617">INDEX(基本!$C:$C,4+INT((ROW()-2)/5))</f>
        <v>0</v>
      </c>
      <c r="E617" s="149"/>
    </row>
    <row r="618" spans="1:5" ht="23.25" customHeight="1" x14ac:dyDescent="0.4">
      <c r="A618" s="143"/>
      <c r="B618" s="146"/>
      <c r="C618" s="143"/>
      <c r="D618" s="150" cm="1">
        <f t="array" ref="D618">INDEX(基本!$B:$B,4+INT((ROW()-2)/5))</f>
        <v>0</v>
      </c>
      <c r="E618" s="151"/>
    </row>
    <row r="619" spans="1:5" ht="28.5" customHeight="1" x14ac:dyDescent="0.4">
      <c r="A619" s="144"/>
      <c r="B619" s="147"/>
      <c r="C619" s="66" t="s">
        <v>16</v>
      </c>
      <c r="D619" s="152"/>
      <c r="E619" s="153"/>
    </row>
    <row r="620" spans="1:5" ht="9.75" customHeight="1" x14ac:dyDescent="0.25">
      <c r="A620" s="60"/>
      <c r="B620" s="61"/>
      <c r="C620" s="62"/>
      <c r="D620" s="61"/>
      <c r="E620" s="61"/>
    </row>
    <row r="621" spans="1:5" ht="9.75" customHeight="1" x14ac:dyDescent="0.25">
      <c r="A621" s="69"/>
      <c r="B621" s="70"/>
      <c r="C621" s="65"/>
      <c r="D621" s="64"/>
      <c r="E621" s="64"/>
    </row>
    <row r="622" spans="1:5" ht="19.5" customHeight="1" x14ac:dyDescent="0.4">
      <c r="A622" s="142" cm="1">
        <f t="array" ref="A622">INDEX(基本!$E:$E,4+INT((ROW()-2)/5))</f>
        <v>0</v>
      </c>
      <c r="B622" s="145">
        <f>基本!$C$2</f>
        <v>0</v>
      </c>
      <c r="C622" s="142" cm="1">
        <f t="array" ref="C622">INDEX(基本!$D:$D,4+INT((ROW()-2)/5))</f>
        <v>0</v>
      </c>
      <c r="D622" s="148" cm="1">
        <f t="array" ref="D622">INDEX(基本!$C:$C,4+INT((ROW()-2)/5))</f>
        <v>0</v>
      </c>
      <c r="E622" s="149"/>
    </row>
    <row r="623" spans="1:5" ht="23.25" customHeight="1" x14ac:dyDescent="0.4">
      <c r="A623" s="143"/>
      <c r="B623" s="146"/>
      <c r="C623" s="143"/>
      <c r="D623" s="150" cm="1">
        <f t="array" ref="D623">INDEX(基本!$B:$B,4+INT((ROW()-2)/5))</f>
        <v>0</v>
      </c>
      <c r="E623" s="151"/>
    </row>
    <row r="624" spans="1:5" ht="28.5" customHeight="1" x14ac:dyDescent="0.4">
      <c r="A624" s="144"/>
      <c r="B624" s="147"/>
      <c r="C624" s="66" t="s">
        <v>16</v>
      </c>
      <c r="D624" s="152"/>
      <c r="E624" s="153"/>
    </row>
    <row r="625" spans="1:5" ht="9.75" customHeight="1" x14ac:dyDescent="0.25">
      <c r="A625" s="60"/>
      <c r="B625" s="61"/>
      <c r="C625" s="62"/>
      <c r="D625" s="71"/>
      <c r="E625" s="71"/>
    </row>
    <row r="626" spans="1:5" ht="9.75" customHeight="1" x14ac:dyDescent="0.25">
      <c r="A626" s="69"/>
      <c r="B626" s="70"/>
      <c r="C626" s="65"/>
      <c r="D626" s="64"/>
      <c r="E626" s="64"/>
    </row>
    <row r="627" spans="1:5" ht="19.5" customHeight="1" x14ac:dyDescent="0.4">
      <c r="A627" s="142" cm="1">
        <f t="array" ref="A627">INDEX(基本!$E:$E,4+INT((ROW()-2)/5))</f>
        <v>0</v>
      </c>
      <c r="B627" s="145">
        <f>基本!$C$2</f>
        <v>0</v>
      </c>
      <c r="C627" s="142" cm="1">
        <f t="array" ref="C627">INDEX(基本!$D:$D,4+INT((ROW()-2)/5))</f>
        <v>0</v>
      </c>
      <c r="D627" s="148" cm="1">
        <f t="array" ref="D627">INDEX(基本!$C:$C,4+INT((ROW()-2)/5))</f>
        <v>0</v>
      </c>
      <c r="E627" s="149"/>
    </row>
    <row r="628" spans="1:5" ht="23.25" customHeight="1" x14ac:dyDescent="0.4">
      <c r="A628" s="143"/>
      <c r="B628" s="146"/>
      <c r="C628" s="143"/>
      <c r="D628" s="150" cm="1">
        <f t="array" ref="D628">INDEX(基本!$B:$B,4+INT((ROW()-2)/5))</f>
        <v>0</v>
      </c>
      <c r="E628" s="151"/>
    </row>
    <row r="629" spans="1:5" ht="28.5" customHeight="1" x14ac:dyDescent="0.4">
      <c r="A629" s="144"/>
      <c r="B629" s="147"/>
      <c r="C629" s="66" t="s">
        <v>16</v>
      </c>
      <c r="D629" s="152"/>
      <c r="E629" s="153"/>
    </row>
    <row r="630" spans="1:5" ht="9.75" customHeight="1" x14ac:dyDescent="0.25">
      <c r="A630" s="72"/>
      <c r="B630" s="71"/>
      <c r="C630" s="73"/>
      <c r="D630" s="71"/>
      <c r="E630" s="71"/>
    </row>
    <row r="631" spans="1:5" ht="9.75" customHeight="1" x14ac:dyDescent="0.15">
      <c r="A631" s="55"/>
      <c r="B631" s="56"/>
      <c r="C631" s="57"/>
      <c r="D631" s="56"/>
      <c r="E631" s="56"/>
    </row>
    <row r="632" spans="1:5" ht="19.5" customHeight="1" x14ac:dyDescent="0.4">
      <c r="A632" s="142" cm="1">
        <f t="array" ref="A632">INDEX(基本!$E:$E,4+INT((ROW()-2)/5))</f>
        <v>0</v>
      </c>
      <c r="B632" s="145">
        <f>基本!$C$2</f>
        <v>0</v>
      </c>
      <c r="C632" s="142" cm="1">
        <f t="array" ref="C632">INDEX(基本!$D:$D,4+INT((ROW()-2)/5))</f>
        <v>0</v>
      </c>
      <c r="D632" s="148" cm="1">
        <f t="array" ref="D632">INDEX(基本!$C:$C,4+INT((ROW()-2)/5))</f>
        <v>0</v>
      </c>
      <c r="E632" s="149"/>
    </row>
    <row r="633" spans="1:5" ht="23.25" customHeight="1" x14ac:dyDescent="0.4">
      <c r="A633" s="143"/>
      <c r="B633" s="146"/>
      <c r="C633" s="143"/>
      <c r="D633" s="150" cm="1">
        <f t="array" ref="D633">INDEX(基本!$B:$B,4+INT((ROW()-2)/5))</f>
        <v>0</v>
      </c>
      <c r="E633" s="151"/>
    </row>
    <row r="634" spans="1:5" ht="28.5" customHeight="1" x14ac:dyDescent="0.4">
      <c r="A634" s="144"/>
      <c r="B634" s="147"/>
      <c r="C634" s="59" t="s">
        <v>16</v>
      </c>
      <c r="D634" s="152"/>
      <c r="E634" s="153"/>
    </row>
    <row r="635" spans="1:5" ht="9.75" customHeight="1" x14ac:dyDescent="0.25">
      <c r="A635" s="60"/>
      <c r="B635" s="61"/>
      <c r="C635" s="62"/>
      <c r="D635" s="61"/>
      <c r="E635" s="61"/>
    </row>
    <row r="636" spans="1:5" ht="9.75" customHeight="1" x14ac:dyDescent="0.25">
      <c r="A636" s="63"/>
      <c r="B636" s="64"/>
      <c r="C636" s="65"/>
      <c r="D636" s="64"/>
      <c r="E636" s="64"/>
    </row>
    <row r="637" spans="1:5" ht="19.5" customHeight="1" x14ac:dyDescent="0.4">
      <c r="A637" s="142" cm="1">
        <f t="array" ref="A637">INDEX(基本!$E:$E,4+INT((ROW()-2)/5))</f>
        <v>0</v>
      </c>
      <c r="B637" s="145">
        <f>基本!$C$2</f>
        <v>0</v>
      </c>
      <c r="C637" s="142" cm="1">
        <f t="array" ref="C637">INDEX(基本!$D:$D,4+INT((ROW()-2)/5))</f>
        <v>0</v>
      </c>
      <c r="D637" s="148" cm="1">
        <f t="array" ref="D637">INDEX(基本!$C:$C,4+INT((ROW()-2)/5))</f>
        <v>0</v>
      </c>
      <c r="E637" s="149"/>
    </row>
    <row r="638" spans="1:5" ht="23.25" customHeight="1" x14ac:dyDescent="0.4">
      <c r="A638" s="143"/>
      <c r="B638" s="146"/>
      <c r="C638" s="143"/>
      <c r="D638" s="150" cm="1">
        <f t="array" ref="D638">INDEX(基本!$B:$B,4+INT((ROW()-2)/5))</f>
        <v>0</v>
      </c>
      <c r="E638" s="151"/>
    </row>
    <row r="639" spans="1:5" ht="28.5" customHeight="1" x14ac:dyDescent="0.4">
      <c r="A639" s="144"/>
      <c r="B639" s="147"/>
      <c r="C639" s="59" t="s">
        <v>16</v>
      </c>
      <c r="D639" s="152"/>
      <c r="E639" s="153"/>
    </row>
    <row r="640" spans="1:5" ht="9.75" customHeight="1" x14ac:dyDescent="0.25">
      <c r="A640" s="60"/>
      <c r="B640" s="61"/>
      <c r="C640" s="62"/>
      <c r="D640" s="61"/>
      <c r="E640" s="61"/>
    </row>
    <row r="641" spans="1:5" ht="9.75" customHeight="1" x14ac:dyDescent="0.25">
      <c r="A641" s="63"/>
      <c r="B641" s="64"/>
      <c r="C641" s="65"/>
      <c r="D641" s="64"/>
      <c r="E641" s="64"/>
    </row>
    <row r="642" spans="1:5" ht="19.5" customHeight="1" x14ac:dyDescent="0.4">
      <c r="A642" s="142" cm="1">
        <f t="array" ref="A642">INDEX(基本!$E:$E,4+INT((ROW()-2)/5))</f>
        <v>0</v>
      </c>
      <c r="B642" s="145">
        <f>基本!$C$2</f>
        <v>0</v>
      </c>
      <c r="C642" s="142" cm="1">
        <f t="array" ref="C642">INDEX(基本!$D:$D,4+INT((ROW()-2)/5))</f>
        <v>0</v>
      </c>
      <c r="D642" s="148" cm="1">
        <f t="array" ref="D642">INDEX(基本!$C:$C,4+INT((ROW()-2)/5))</f>
        <v>0</v>
      </c>
      <c r="E642" s="149"/>
    </row>
    <row r="643" spans="1:5" ht="23.25" customHeight="1" x14ac:dyDescent="0.4">
      <c r="A643" s="143"/>
      <c r="B643" s="146"/>
      <c r="C643" s="143"/>
      <c r="D643" s="150" cm="1">
        <f t="array" ref="D643">INDEX(基本!$B:$B,4+INT((ROW()-2)/5))</f>
        <v>0</v>
      </c>
      <c r="E643" s="151"/>
    </row>
    <row r="644" spans="1:5" ht="28.5" customHeight="1" x14ac:dyDescent="0.4">
      <c r="A644" s="144"/>
      <c r="B644" s="147"/>
      <c r="C644" s="66" t="s">
        <v>16</v>
      </c>
      <c r="D644" s="152"/>
      <c r="E644" s="153"/>
    </row>
    <row r="645" spans="1:5" ht="9.75" customHeight="1" x14ac:dyDescent="0.25">
      <c r="A645" s="60"/>
      <c r="B645" s="61"/>
      <c r="C645" s="62"/>
      <c r="D645" s="61"/>
      <c r="E645" s="61"/>
    </row>
    <row r="646" spans="1:5" ht="9.75" customHeight="1" x14ac:dyDescent="0.25">
      <c r="A646" s="67"/>
      <c r="B646" s="68"/>
      <c r="C646" s="65"/>
      <c r="D646" s="64"/>
      <c r="E646" s="64"/>
    </row>
    <row r="647" spans="1:5" ht="19.5" customHeight="1" x14ac:dyDescent="0.4">
      <c r="A647" s="142" cm="1">
        <f t="array" ref="A647">INDEX(基本!$E:$E,4+INT((ROW()-2)/5))</f>
        <v>0</v>
      </c>
      <c r="B647" s="145">
        <f>基本!$C$2</f>
        <v>0</v>
      </c>
      <c r="C647" s="142" cm="1">
        <f t="array" ref="C647">INDEX(基本!$D:$D,4+INT((ROW()-2)/5))</f>
        <v>0</v>
      </c>
      <c r="D647" s="148" cm="1">
        <f t="array" ref="D647">INDEX(基本!$C:$C,4+INT((ROW()-2)/5))</f>
        <v>0</v>
      </c>
      <c r="E647" s="149"/>
    </row>
    <row r="648" spans="1:5" ht="23.25" customHeight="1" x14ac:dyDescent="0.4">
      <c r="A648" s="143"/>
      <c r="B648" s="146"/>
      <c r="C648" s="143"/>
      <c r="D648" s="150" cm="1">
        <f t="array" ref="D648">INDEX(基本!$B:$B,4+INT((ROW()-2)/5))</f>
        <v>0</v>
      </c>
      <c r="E648" s="151"/>
    </row>
    <row r="649" spans="1:5" ht="28.5" customHeight="1" x14ac:dyDescent="0.4">
      <c r="A649" s="144"/>
      <c r="B649" s="147"/>
      <c r="C649" s="66" t="s">
        <v>16</v>
      </c>
      <c r="D649" s="152"/>
      <c r="E649" s="153"/>
    </row>
    <row r="650" spans="1:5" ht="9.75" customHeight="1" x14ac:dyDescent="0.25">
      <c r="A650" s="60"/>
      <c r="B650" s="61"/>
      <c r="C650" s="62"/>
      <c r="D650" s="61"/>
      <c r="E650" s="61"/>
    </row>
    <row r="651" spans="1:5" ht="9.75" customHeight="1" x14ac:dyDescent="0.25">
      <c r="A651" s="69"/>
      <c r="B651" s="70"/>
      <c r="C651" s="65"/>
      <c r="D651" s="64"/>
      <c r="E651" s="64"/>
    </row>
    <row r="652" spans="1:5" ht="19.5" customHeight="1" x14ac:dyDescent="0.4">
      <c r="A652" s="142" cm="1">
        <f t="array" ref="A652">INDEX(基本!$E:$E,4+INT((ROW()-2)/5))</f>
        <v>0</v>
      </c>
      <c r="B652" s="145">
        <f>基本!$C$2</f>
        <v>0</v>
      </c>
      <c r="C652" s="142" cm="1">
        <f t="array" ref="C652">INDEX(基本!$D:$D,4+INT((ROW()-2)/5))</f>
        <v>0</v>
      </c>
      <c r="D652" s="148" cm="1">
        <f t="array" ref="D652">INDEX(基本!$C:$C,4+INT((ROW()-2)/5))</f>
        <v>0</v>
      </c>
      <c r="E652" s="149"/>
    </row>
    <row r="653" spans="1:5" ht="23.25" customHeight="1" x14ac:dyDescent="0.4">
      <c r="A653" s="143"/>
      <c r="B653" s="146"/>
      <c r="C653" s="143"/>
      <c r="D653" s="150" cm="1">
        <f t="array" ref="D653">INDEX(基本!$B:$B,4+INT((ROW()-2)/5))</f>
        <v>0</v>
      </c>
      <c r="E653" s="151"/>
    </row>
    <row r="654" spans="1:5" ht="28.5" customHeight="1" x14ac:dyDescent="0.4">
      <c r="A654" s="144"/>
      <c r="B654" s="147"/>
      <c r="C654" s="66" t="s">
        <v>16</v>
      </c>
      <c r="D654" s="152"/>
      <c r="E654" s="153"/>
    </row>
    <row r="655" spans="1:5" ht="9.75" customHeight="1" x14ac:dyDescent="0.25">
      <c r="A655" s="60"/>
      <c r="B655" s="61"/>
      <c r="C655" s="62"/>
      <c r="D655" s="71"/>
      <c r="E655" s="71"/>
    </row>
    <row r="656" spans="1:5" ht="9.75" customHeight="1" x14ac:dyDescent="0.25">
      <c r="A656" s="69"/>
      <c r="B656" s="70"/>
      <c r="C656" s="65"/>
      <c r="D656" s="64"/>
      <c r="E656" s="64"/>
    </row>
    <row r="657" spans="1:5" ht="19.5" customHeight="1" x14ac:dyDescent="0.4">
      <c r="A657" s="142" cm="1">
        <f t="array" ref="A657">INDEX(基本!$E:$E,4+INT((ROW()-2)/5))</f>
        <v>0</v>
      </c>
      <c r="B657" s="145">
        <f>基本!$C$2</f>
        <v>0</v>
      </c>
      <c r="C657" s="142" cm="1">
        <f t="array" ref="C657">INDEX(基本!$D:$D,4+INT((ROW()-2)/5))</f>
        <v>0</v>
      </c>
      <c r="D657" s="148" cm="1">
        <f t="array" ref="D657">INDEX(基本!$C:$C,4+INT((ROW()-2)/5))</f>
        <v>0</v>
      </c>
      <c r="E657" s="149"/>
    </row>
    <row r="658" spans="1:5" ht="23.25" customHeight="1" x14ac:dyDescent="0.4">
      <c r="A658" s="143"/>
      <c r="B658" s="146"/>
      <c r="C658" s="143"/>
      <c r="D658" s="150" cm="1">
        <f t="array" ref="D658">INDEX(基本!$B:$B,4+INT((ROW()-2)/5))</f>
        <v>0</v>
      </c>
      <c r="E658" s="151"/>
    </row>
    <row r="659" spans="1:5" ht="28.5" customHeight="1" x14ac:dyDescent="0.4">
      <c r="A659" s="144"/>
      <c r="B659" s="147"/>
      <c r="C659" s="66" t="s">
        <v>16</v>
      </c>
      <c r="D659" s="152"/>
      <c r="E659" s="153"/>
    </row>
    <row r="660" spans="1:5" ht="9.75" customHeight="1" x14ac:dyDescent="0.25">
      <c r="A660" s="72"/>
      <c r="B660" s="71"/>
      <c r="C660" s="73"/>
      <c r="D660" s="71"/>
      <c r="E660" s="71"/>
    </row>
    <row r="661" spans="1:5" ht="9.75" customHeight="1" x14ac:dyDescent="0.25">
      <c r="A661" s="67"/>
      <c r="B661" s="68"/>
      <c r="C661" s="74"/>
      <c r="D661" s="68"/>
      <c r="E661" s="68"/>
    </row>
    <row r="662" spans="1:5" ht="19.5" customHeight="1" x14ac:dyDescent="0.4">
      <c r="A662" s="142" cm="1">
        <f t="array" ref="A662">INDEX(基本!$E:$E,4+INT((ROW()-2)/5))</f>
        <v>0</v>
      </c>
      <c r="B662" s="145">
        <f>基本!$C$2</f>
        <v>0</v>
      </c>
      <c r="C662" s="142" cm="1">
        <f t="array" ref="C662">INDEX(基本!$D:$D,4+INT((ROW()-2)/5))</f>
        <v>0</v>
      </c>
      <c r="D662" s="148" cm="1">
        <f t="array" ref="D662">INDEX(基本!$C:$C,4+INT((ROW()-2)/5))</f>
        <v>0</v>
      </c>
      <c r="E662" s="149"/>
    </row>
    <row r="663" spans="1:5" ht="23.25" customHeight="1" x14ac:dyDescent="0.4">
      <c r="A663" s="143"/>
      <c r="B663" s="146"/>
      <c r="C663" s="143"/>
      <c r="D663" s="150" cm="1">
        <f t="array" ref="D663">INDEX(基本!$B:$B,4+INT((ROW()-2)/5))</f>
        <v>0</v>
      </c>
      <c r="E663" s="151"/>
    </row>
    <row r="664" spans="1:5" ht="28.5" customHeight="1" x14ac:dyDescent="0.4">
      <c r="A664" s="144"/>
      <c r="B664" s="147"/>
      <c r="C664" s="59" t="s">
        <v>16</v>
      </c>
      <c r="D664" s="152"/>
      <c r="E664" s="153"/>
    </row>
    <row r="665" spans="1:5" ht="9.75" customHeight="1" x14ac:dyDescent="0.25">
      <c r="A665" s="75"/>
      <c r="B665" s="71"/>
      <c r="C665" s="73"/>
      <c r="D665" s="71"/>
      <c r="E665" s="71"/>
    </row>
    <row r="666" spans="1:5" ht="9.75" customHeight="1" x14ac:dyDescent="0.15">
      <c r="A666" s="76"/>
      <c r="B666" s="77"/>
      <c r="C666" s="78"/>
      <c r="D666" s="79"/>
      <c r="E666" s="79"/>
    </row>
    <row r="667" spans="1:5" ht="19.5" customHeight="1" x14ac:dyDescent="0.4">
      <c r="A667" s="142" cm="1">
        <f t="array" ref="A667">INDEX(基本!$E:$E,4+INT((ROW()-2)/5))</f>
        <v>0</v>
      </c>
      <c r="B667" s="145">
        <f>基本!$C$2</f>
        <v>0</v>
      </c>
      <c r="C667" s="142" cm="1">
        <f t="array" ref="C667">INDEX(基本!$D:$D,4+INT((ROW()-2)/5))</f>
        <v>0</v>
      </c>
      <c r="D667" s="148" cm="1">
        <f t="array" ref="D667">INDEX(基本!$C:$C,4+INT((ROW()-2)/5))</f>
        <v>0</v>
      </c>
      <c r="E667" s="149"/>
    </row>
    <row r="668" spans="1:5" ht="23.25" customHeight="1" x14ac:dyDescent="0.4">
      <c r="A668" s="143"/>
      <c r="B668" s="146"/>
      <c r="C668" s="143"/>
      <c r="D668" s="150" cm="1">
        <f t="array" ref="D668">INDEX(基本!$B:$B,4+INT((ROW()-2)/5))</f>
        <v>0</v>
      </c>
      <c r="E668" s="151"/>
    </row>
    <row r="669" spans="1:5" ht="28.5" customHeight="1" x14ac:dyDescent="0.4">
      <c r="A669" s="144"/>
      <c r="B669" s="147"/>
      <c r="C669" s="59" t="s">
        <v>16</v>
      </c>
      <c r="D669" s="152"/>
      <c r="E669" s="153"/>
    </row>
    <row r="670" spans="1:5" ht="9.75" customHeight="1" x14ac:dyDescent="0.25">
      <c r="A670" s="60"/>
      <c r="B670" s="61"/>
      <c r="C670" s="62"/>
      <c r="D670" s="61"/>
      <c r="E670" s="61"/>
    </row>
    <row r="671" spans="1:5" ht="9.75" customHeight="1" x14ac:dyDescent="0.25">
      <c r="A671" s="63"/>
      <c r="B671" s="64"/>
      <c r="C671" s="65"/>
      <c r="D671" s="64"/>
      <c r="E671" s="64"/>
    </row>
    <row r="672" spans="1:5" ht="19.5" customHeight="1" x14ac:dyDescent="0.4">
      <c r="A672" s="142" cm="1">
        <f t="array" ref="A672">INDEX(基本!$E:$E,4+INT((ROW()-2)/5))</f>
        <v>0</v>
      </c>
      <c r="B672" s="145">
        <f>基本!$C$2</f>
        <v>0</v>
      </c>
      <c r="C672" s="142" cm="1">
        <f t="array" ref="C672">INDEX(基本!$D:$D,4+INT((ROW()-2)/5))</f>
        <v>0</v>
      </c>
      <c r="D672" s="148" cm="1">
        <f t="array" ref="D672">INDEX(基本!$C:$C,4+INT((ROW()-2)/5))</f>
        <v>0</v>
      </c>
      <c r="E672" s="149"/>
    </row>
    <row r="673" spans="1:5" ht="23.25" customHeight="1" x14ac:dyDescent="0.4">
      <c r="A673" s="143"/>
      <c r="B673" s="146"/>
      <c r="C673" s="143"/>
      <c r="D673" s="150" cm="1">
        <f t="array" ref="D673">INDEX(基本!$B:$B,4+INT((ROW()-2)/5))</f>
        <v>0</v>
      </c>
      <c r="E673" s="151"/>
    </row>
    <row r="674" spans="1:5" ht="28.5" customHeight="1" x14ac:dyDescent="0.4">
      <c r="A674" s="144"/>
      <c r="B674" s="147"/>
      <c r="C674" s="59" t="s">
        <v>16</v>
      </c>
      <c r="D674" s="152"/>
      <c r="E674" s="153"/>
    </row>
    <row r="675" spans="1:5" ht="9.75" customHeight="1" x14ac:dyDescent="0.25">
      <c r="A675" s="60"/>
      <c r="B675" s="61"/>
      <c r="C675" s="62"/>
      <c r="D675" s="61"/>
      <c r="E675" s="61"/>
    </row>
    <row r="676" spans="1:5" ht="9.75" customHeight="1" x14ac:dyDescent="0.25">
      <c r="A676" s="63"/>
      <c r="B676" s="64"/>
      <c r="C676" s="65"/>
      <c r="D676" s="64"/>
      <c r="E676" s="64"/>
    </row>
    <row r="677" spans="1:5" ht="19.5" customHeight="1" x14ac:dyDescent="0.4">
      <c r="A677" s="142" cm="1">
        <f t="array" ref="A677">INDEX(基本!$E:$E,4+INT((ROW()-2)/5))</f>
        <v>0</v>
      </c>
      <c r="B677" s="145">
        <f>基本!$C$2</f>
        <v>0</v>
      </c>
      <c r="C677" s="142" cm="1">
        <f t="array" ref="C677">INDEX(基本!$D:$D,4+INT((ROW()-2)/5))</f>
        <v>0</v>
      </c>
      <c r="D677" s="148" cm="1">
        <f t="array" ref="D677">INDEX(基本!$C:$C,4+INT((ROW()-2)/5))</f>
        <v>0</v>
      </c>
      <c r="E677" s="149"/>
    </row>
    <row r="678" spans="1:5" ht="23.25" customHeight="1" x14ac:dyDescent="0.4">
      <c r="A678" s="143"/>
      <c r="B678" s="146"/>
      <c r="C678" s="143"/>
      <c r="D678" s="150" cm="1">
        <f t="array" ref="D678">INDEX(基本!$B:$B,4+INT((ROW()-2)/5))</f>
        <v>0</v>
      </c>
      <c r="E678" s="151"/>
    </row>
    <row r="679" spans="1:5" ht="28.5" customHeight="1" x14ac:dyDescent="0.4">
      <c r="A679" s="144"/>
      <c r="B679" s="147"/>
      <c r="C679" s="59" t="s">
        <v>16</v>
      </c>
      <c r="D679" s="152"/>
      <c r="E679" s="153"/>
    </row>
    <row r="680" spans="1:5" ht="9.75" customHeight="1" x14ac:dyDescent="0.25">
      <c r="A680" s="60"/>
      <c r="B680" s="61"/>
      <c r="C680" s="62"/>
      <c r="D680" s="61"/>
      <c r="E680" s="61"/>
    </row>
    <row r="681" spans="1:5" ht="9.75" customHeight="1" x14ac:dyDescent="0.25">
      <c r="A681" s="67"/>
      <c r="B681" s="68"/>
      <c r="C681" s="65"/>
      <c r="D681" s="64"/>
      <c r="E681" s="68"/>
    </row>
    <row r="682" spans="1:5" ht="19.5" customHeight="1" x14ac:dyDescent="0.4">
      <c r="A682" s="142" cm="1">
        <f t="array" ref="A682">INDEX(基本!$E:$E,4+INT((ROW()-2)/5))</f>
        <v>0</v>
      </c>
      <c r="B682" s="145">
        <f>基本!$C$2</f>
        <v>0</v>
      </c>
      <c r="C682" s="142" cm="1">
        <f t="array" ref="C682">INDEX(基本!$D:$D,4+INT((ROW()-2)/5))</f>
        <v>0</v>
      </c>
      <c r="D682" s="148" cm="1">
        <f t="array" ref="D682">INDEX(基本!$C:$C,4+INT((ROW()-2)/5))</f>
        <v>0</v>
      </c>
      <c r="E682" s="149"/>
    </row>
    <row r="683" spans="1:5" ht="23.25" customHeight="1" x14ac:dyDescent="0.4">
      <c r="A683" s="143"/>
      <c r="B683" s="146"/>
      <c r="C683" s="143"/>
      <c r="D683" s="150" cm="1">
        <f t="array" ref="D683">INDEX(基本!$B:$B,4+INT((ROW()-2)/5))</f>
        <v>0</v>
      </c>
      <c r="E683" s="151"/>
    </row>
    <row r="684" spans="1:5" ht="28.5" customHeight="1" x14ac:dyDescent="0.4">
      <c r="A684" s="144"/>
      <c r="B684" s="147"/>
      <c r="C684" s="59" t="s">
        <v>16</v>
      </c>
      <c r="D684" s="152"/>
      <c r="E684" s="153"/>
    </row>
    <row r="685" spans="1:5" ht="9.75" customHeight="1" x14ac:dyDescent="0.25">
      <c r="A685" s="60"/>
      <c r="B685" s="61"/>
      <c r="C685" s="62"/>
      <c r="D685" s="61"/>
      <c r="E685" s="61"/>
    </row>
    <row r="686" spans="1:5" ht="9.75" customHeight="1" x14ac:dyDescent="0.25">
      <c r="A686" s="69"/>
      <c r="B686" s="70"/>
      <c r="C686" s="65"/>
      <c r="D686" s="64"/>
      <c r="E686" s="64"/>
    </row>
    <row r="687" spans="1:5" ht="19.5" customHeight="1" x14ac:dyDescent="0.4">
      <c r="A687" s="142" cm="1">
        <f t="array" ref="A687">INDEX(基本!$E:$E,4+INT((ROW()-2)/5))</f>
        <v>0</v>
      </c>
      <c r="B687" s="145">
        <f>基本!$C$2</f>
        <v>0</v>
      </c>
      <c r="C687" s="142" cm="1">
        <f t="array" ref="C687">INDEX(基本!$D:$D,4+INT((ROW()-2)/5))</f>
        <v>0</v>
      </c>
      <c r="D687" s="148" cm="1">
        <f t="array" ref="D687">INDEX(基本!$C:$C,4+INT((ROW()-2)/5))</f>
        <v>0</v>
      </c>
      <c r="E687" s="149"/>
    </row>
    <row r="688" spans="1:5" ht="23.25" customHeight="1" x14ac:dyDescent="0.4">
      <c r="A688" s="143"/>
      <c r="B688" s="146"/>
      <c r="C688" s="143"/>
      <c r="D688" s="150" cm="1">
        <f t="array" ref="D688">INDEX(基本!$B:$B,4+INT((ROW()-2)/5))</f>
        <v>0</v>
      </c>
      <c r="E688" s="151"/>
    </row>
    <row r="689" spans="1:5" ht="28.5" customHeight="1" x14ac:dyDescent="0.4">
      <c r="A689" s="144"/>
      <c r="B689" s="147"/>
      <c r="C689" s="59" t="s">
        <v>16</v>
      </c>
      <c r="D689" s="152"/>
      <c r="E689" s="153"/>
    </row>
    <row r="690" spans="1:5" ht="9.75" customHeight="1" x14ac:dyDescent="0.25">
      <c r="A690" s="60"/>
      <c r="B690" s="61"/>
      <c r="C690" s="62"/>
      <c r="D690" s="61"/>
      <c r="E690" s="61"/>
    </row>
    <row r="691" spans="1:5" ht="9.75" customHeight="1" x14ac:dyDescent="0.25">
      <c r="A691" s="67"/>
      <c r="B691" s="68"/>
      <c r="C691" s="74"/>
      <c r="D691" s="68"/>
      <c r="E691" s="68"/>
    </row>
    <row r="692" spans="1:5" ht="19.5" customHeight="1" x14ac:dyDescent="0.4">
      <c r="A692" s="142" cm="1">
        <f t="array" ref="A692">INDEX(基本!$E:$E,4+INT((ROW()-2)/5))</f>
        <v>0</v>
      </c>
      <c r="B692" s="145">
        <f>基本!$C$2</f>
        <v>0</v>
      </c>
      <c r="C692" s="142" cm="1">
        <f t="array" ref="C692">INDEX(基本!$D:$D,4+INT((ROW()-2)/5))</f>
        <v>0</v>
      </c>
      <c r="D692" s="148" cm="1">
        <f t="array" ref="D692">INDEX(基本!$C:$C,4+INT((ROW()-2)/5))</f>
        <v>0</v>
      </c>
      <c r="E692" s="149"/>
    </row>
    <row r="693" spans="1:5" ht="23.25" customHeight="1" x14ac:dyDescent="0.4">
      <c r="A693" s="143"/>
      <c r="B693" s="146"/>
      <c r="C693" s="143"/>
      <c r="D693" s="150" cm="1">
        <f t="array" ref="D693">INDEX(基本!$B:$B,4+INT((ROW()-2)/5))</f>
        <v>0</v>
      </c>
      <c r="E693" s="151"/>
    </row>
    <row r="694" spans="1:5" ht="28.5" customHeight="1" x14ac:dyDescent="0.4">
      <c r="A694" s="144"/>
      <c r="B694" s="147"/>
      <c r="C694" s="59" t="s">
        <v>16</v>
      </c>
      <c r="D694" s="152"/>
      <c r="E694" s="153"/>
    </row>
    <row r="695" spans="1:5" ht="9.75" customHeight="1" x14ac:dyDescent="0.25">
      <c r="A695" s="80"/>
      <c r="B695" s="61"/>
      <c r="C695" s="62"/>
      <c r="D695" s="61"/>
      <c r="E695" s="61"/>
    </row>
    <row r="696" spans="1:5" ht="9.75" customHeight="1" x14ac:dyDescent="0.15">
      <c r="A696" s="55"/>
      <c r="B696" s="56"/>
      <c r="C696" s="57"/>
      <c r="D696" s="81"/>
      <c r="E696" s="81"/>
    </row>
    <row r="697" spans="1:5" ht="19.5" customHeight="1" x14ac:dyDescent="0.4">
      <c r="A697" s="142" cm="1">
        <f t="array" ref="A697">INDEX(基本!$E:$E,4+INT((ROW()-2)/5))</f>
        <v>0</v>
      </c>
      <c r="B697" s="145">
        <f>基本!$C$2</f>
        <v>0</v>
      </c>
      <c r="C697" s="142" cm="1">
        <f t="array" ref="C697">INDEX(基本!$D:$D,4+INT((ROW()-2)/5))</f>
        <v>0</v>
      </c>
      <c r="D697" s="148" cm="1">
        <f t="array" ref="D697">INDEX(基本!$C:$C,4+INT((ROW()-2)/5))</f>
        <v>0</v>
      </c>
      <c r="E697" s="149"/>
    </row>
    <row r="698" spans="1:5" ht="23.25" customHeight="1" x14ac:dyDescent="0.4">
      <c r="A698" s="143"/>
      <c r="B698" s="146"/>
      <c r="C698" s="143"/>
      <c r="D698" s="150" cm="1">
        <f t="array" ref="D698">INDEX(基本!$B:$B,4+INT((ROW()-2)/5))</f>
        <v>0</v>
      </c>
      <c r="E698" s="151"/>
    </row>
    <row r="699" spans="1:5" ht="28.5" customHeight="1" x14ac:dyDescent="0.4">
      <c r="A699" s="144"/>
      <c r="B699" s="147"/>
      <c r="C699" s="59" t="s">
        <v>16</v>
      </c>
      <c r="D699" s="152"/>
      <c r="E699" s="153"/>
    </row>
    <row r="700" spans="1:5" ht="9.75" customHeight="1" x14ac:dyDescent="0.25">
      <c r="A700" s="60"/>
      <c r="B700" s="61"/>
      <c r="C700" s="62"/>
      <c r="D700" s="61"/>
      <c r="E700" s="61"/>
    </row>
    <row r="701" spans="1:5" ht="9.75" customHeight="1" x14ac:dyDescent="0.25">
      <c r="A701" s="63"/>
      <c r="B701" s="64"/>
      <c r="C701" s="65"/>
      <c r="D701" s="64"/>
      <c r="E701" s="64"/>
    </row>
    <row r="702" spans="1:5" ht="19.5" customHeight="1" x14ac:dyDescent="0.4">
      <c r="A702" s="142" cm="1">
        <f t="array" ref="A702">INDEX(基本!$E:$E,4+INT((ROW()-2)/5))</f>
        <v>0</v>
      </c>
      <c r="B702" s="145">
        <f>基本!$C$2</f>
        <v>0</v>
      </c>
      <c r="C702" s="142" cm="1">
        <f t="array" ref="C702">INDEX(基本!$D:$D,4+INT((ROW()-2)/5))</f>
        <v>0</v>
      </c>
      <c r="D702" s="148" cm="1">
        <f t="array" ref="D702">INDEX(基本!$C:$C,4+INT((ROW()-2)/5))</f>
        <v>0</v>
      </c>
      <c r="E702" s="149"/>
    </row>
    <row r="703" spans="1:5" ht="23.25" customHeight="1" x14ac:dyDescent="0.4">
      <c r="A703" s="143"/>
      <c r="B703" s="146"/>
      <c r="C703" s="143"/>
      <c r="D703" s="150" cm="1">
        <f t="array" ref="D703">INDEX(基本!$B:$B,4+INT((ROW()-2)/5))</f>
        <v>0</v>
      </c>
      <c r="E703" s="151"/>
    </row>
    <row r="704" spans="1:5" ht="28.5" customHeight="1" x14ac:dyDescent="0.4">
      <c r="A704" s="144"/>
      <c r="B704" s="147"/>
      <c r="C704" s="59" t="s">
        <v>16</v>
      </c>
      <c r="D704" s="152"/>
      <c r="E704" s="153"/>
    </row>
    <row r="705" spans="1:5" ht="9.75" customHeight="1" x14ac:dyDescent="0.25">
      <c r="A705" s="60"/>
      <c r="B705" s="61"/>
      <c r="C705" s="62"/>
      <c r="D705" s="61"/>
      <c r="E705" s="61"/>
    </row>
    <row r="706" spans="1:5" ht="9.75" customHeight="1" x14ac:dyDescent="0.25">
      <c r="A706" s="63"/>
      <c r="B706" s="64"/>
      <c r="C706" s="65"/>
      <c r="D706" s="64"/>
      <c r="E706" s="64"/>
    </row>
    <row r="707" spans="1:5" ht="19.5" customHeight="1" x14ac:dyDescent="0.4">
      <c r="A707" s="142" cm="1">
        <f t="array" ref="A707">INDEX(基本!$E:$E,4+INT((ROW()-2)/5))</f>
        <v>0</v>
      </c>
      <c r="B707" s="145">
        <f>基本!$C$2</f>
        <v>0</v>
      </c>
      <c r="C707" s="142" cm="1">
        <f t="array" ref="C707">INDEX(基本!$D:$D,4+INT((ROW()-2)/5))</f>
        <v>0</v>
      </c>
      <c r="D707" s="148" cm="1">
        <f t="array" ref="D707">INDEX(基本!$C:$C,4+INT((ROW()-2)/5))</f>
        <v>0</v>
      </c>
      <c r="E707" s="149"/>
    </row>
    <row r="708" spans="1:5" ht="23.25" customHeight="1" x14ac:dyDescent="0.4">
      <c r="A708" s="143"/>
      <c r="B708" s="146"/>
      <c r="C708" s="143"/>
      <c r="D708" s="150" cm="1">
        <f t="array" ref="D708">INDEX(基本!$B:$B,4+INT((ROW()-2)/5))</f>
        <v>0</v>
      </c>
      <c r="E708" s="151"/>
    </row>
    <row r="709" spans="1:5" ht="28.5" customHeight="1" x14ac:dyDescent="0.4">
      <c r="A709" s="144"/>
      <c r="B709" s="147"/>
      <c r="C709" s="59" t="s">
        <v>16</v>
      </c>
      <c r="D709" s="152"/>
      <c r="E709" s="153"/>
    </row>
    <row r="710" spans="1:5" ht="9.75" customHeight="1" x14ac:dyDescent="0.25">
      <c r="A710" s="60"/>
      <c r="B710" s="61"/>
      <c r="C710" s="62"/>
      <c r="D710" s="61"/>
      <c r="E710" s="61"/>
    </row>
    <row r="711" spans="1:5" ht="9.75" customHeight="1" x14ac:dyDescent="0.25">
      <c r="A711" s="67"/>
      <c r="B711" s="68"/>
      <c r="C711" s="65"/>
      <c r="D711" s="64"/>
      <c r="E711" s="68"/>
    </row>
    <row r="712" spans="1:5" ht="19.5" customHeight="1" x14ac:dyDescent="0.4">
      <c r="A712" s="142" cm="1">
        <f t="array" ref="A712">INDEX(基本!$E:$E,4+INT((ROW()-2)/5))</f>
        <v>0</v>
      </c>
      <c r="B712" s="145">
        <f>基本!$C$2</f>
        <v>0</v>
      </c>
      <c r="C712" s="142" cm="1">
        <f t="array" ref="C712">INDEX(基本!$D:$D,4+INT((ROW()-2)/5))</f>
        <v>0</v>
      </c>
      <c r="D712" s="148" cm="1">
        <f t="array" ref="D712">INDEX(基本!$C:$C,4+INT((ROW()-2)/5))</f>
        <v>0</v>
      </c>
      <c r="E712" s="149"/>
    </row>
    <row r="713" spans="1:5" ht="23.25" customHeight="1" x14ac:dyDescent="0.4">
      <c r="A713" s="143"/>
      <c r="B713" s="146"/>
      <c r="C713" s="143"/>
      <c r="D713" s="150" cm="1">
        <f t="array" ref="D713">INDEX(基本!$B:$B,4+INT((ROW()-2)/5))</f>
        <v>0</v>
      </c>
      <c r="E713" s="151"/>
    </row>
    <row r="714" spans="1:5" ht="28.5" customHeight="1" x14ac:dyDescent="0.4">
      <c r="A714" s="144"/>
      <c r="B714" s="147"/>
      <c r="C714" s="59" t="s">
        <v>16</v>
      </c>
      <c r="D714" s="152"/>
      <c r="E714" s="153"/>
    </row>
    <row r="715" spans="1:5" ht="9.75" customHeight="1" x14ac:dyDescent="0.25">
      <c r="A715" s="60"/>
      <c r="B715" s="61"/>
      <c r="C715" s="62"/>
      <c r="D715" s="61"/>
      <c r="E715" s="61"/>
    </row>
    <row r="716" spans="1:5" ht="9.75" customHeight="1" x14ac:dyDescent="0.25">
      <c r="A716" s="69"/>
      <c r="B716" s="70"/>
      <c r="C716" s="65"/>
      <c r="D716" s="64"/>
      <c r="E716" s="64"/>
    </row>
    <row r="717" spans="1:5" ht="19.5" customHeight="1" x14ac:dyDescent="0.4">
      <c r="A717" s="142" cm="1">
        <f t="array" ref="A717">INDEX(基本!$E:$E,4+INT((ROW()-2)/5))</f>
        <v>0</v>
      </c>
      <c r="B717" s="145">
        <f>基本!$C$2</f>
        <v>0</v>
      </c>
      <c r="C717" s="142" cm="1">
        <f t="array" ref="C717">INDEX(基本!$D:$D,4+INT((ROW()-2)/5))</f>
        <v>0</v>
      </c>
      <c r="D717" s="148" cm="1">
        <f t="array" ref="D717">INDEX(基本!$C:$C,4+INT((ROW()-2)/5))</f>
        <v>0</v>
      </c>
      <c r="E717" s="149"/>
    </row>
    <row r="718" spans="1:5" ht="23.25" customHeight="1" x14ac:dyDescent="0.4">
      <c r="A718" s="143"/>
      <c r="B718" s="146"/>
      <c r="C718" s="143"/>
      <c r="D718" s="150" cm="1">
        <f t="array" ref="D718">INDEX(基本!$B:$B,4+INT((ROW()-2)/5))</f>
        <v>0</v>
      </c>
      <c r="E718" s="151"/>
    </row>
    <row r="719" spans="1:5" ht="28.5" customHeight="1" x14ac:dyDescent="0.4">
      <c r="A719" s="144"/>
      <c r="B719" s="147"/>
      <c r="C719" s="59" t="s">
        <v>16</v>
      </c>
      <c r="D719" s="152"/>
      <c r="E719" s="153"/>
    </row>
    <row r="720" spans="1:5" ht="9.75" customHeight="1" x14ac:dyDescent="0.25">
      <c r="A720" s="60"/>
      <c r="B720" s="61"/>
      <c r="C720" s="62"/>
      <c r="D720" s="61"/>
      <c r="E720" s="61"/>
    </row>
    <row r="721" spans="1:5" ht="9.75" customHeight="1" x14ac:dyDescent="0.25">
      <c r="A721" s="67"/>
      <c r="B721" s="68"/>
      <c r="C721" s="74"/>
      <c r="D721" s="68"/>
      <c r="E721" s="68"/>
    </row>
    <row r="722" spans="1:5" ht="19.5" customHeight="1" x14ac:dyDescent="0.4">
      <c r="A722" s="142" cm="1">
        <f t="array" ref="A722">INDEX(基本!$E:$E,4+INT((ROW()-2)/5))</f>
        <v>0</v>
      </c>
      <c r="B722" s="145">
        <f>基本!$C$2</f>
        <v>0</v>
      </c>
      <c r="C722" s="142" cm="1">
        <f t="array" ref="C722">INDEX(基本!$D:$D,4+INT((ROW()-2)/5))</f>
        <v>0</v>
      </c>
      <c r="D722" s="148" cm="1">
        <f t="array" ref="D722">INDEX(基本!$C:$C,4+INT((ROW()-2)/5))</f>
        <v>0</v>
      </c>
      <c r="E722" s="149"/>
    </row>
    <row r="723" spans="1:5" ht="23.25" customHeight="1" x14ac:dyDescent="0.4">
      <c r="A723" s="143"/>
      <c r="B723" s="146"/>
      <c r="C723" s="143"/>
      <c r="D723" s="150" cm="1">
        <f t="array" ref="D723">INDEX(基本!$B:$B,4+INT((ROW()-2)/5))</f>
        <v>0</v>
      </c>
      <c r="E723" s="151"/>
    </row>
    <row r="724" spans="1:5" ht="28.5" customHeight="1" x14ac:dyDescent="0.4">
      <c r="A724" s="144"/>
      <c r="B724" s="147"/>
      <c r="C724" s="59" t="s">
        <v>16</v>
      </c>
      <c r="D724" s="152"/>
      <c r="E724" s="153"/>
    </row>
    <row r="725" spans="1:5" ht="9.75" customHeight="1" x14ac:dyDescent="0.25">
      <c r="A725" s="80"/>
      <c r="B725" s="61"/>
      <c r="C725" s="62"/>
      <c r="D725" s="61"/>
      <c r="E725" s="61"/>
    </row>
    <row r="726" spans="1:5" ht="9.75" customHeight="1" x14ac:dyDescent="0.15">
      <c r="A726" s="55"/>
      <c r="B726" s="56"/>
      <c r="C726" s="57"/>
      <c r="D726" s="81"/>
      <c r="E726" s="81"/>
    </row>
    <row r="727" spans="1:5" ht="19.5" customHeight="1" x14ac:dyDescent="0.4">
      <c r="A727" s="142" cm="1">
        <f t="array" ref="A727">INDEX(基本!$E:$E,4+INT((ROW()-2)/5))</f>
        <v>0</v>
      </c>
      <c r="B727" s="145">
        <f>基本!$C$2</f>
        <v>0</v>
      </c>
      <c r="C727" s="142" cm="1">
        <f t="array" ref="C727">INDEX(基本!$D:$D,4+INT((ROW()-2)/5))</f>
        <v>0</v>
      </c>
      <c r="D727" s="148" cm="1">
        <f t="array" ref="D727">INDEX(基本!$C:$C,4+INT((ROW()-2)/5))</f>
        <v>0</v>
      </c>
      <c r="E727" s="149"/>
    </row>
    <row r="728" spans="1:5" ht="23.25" customHeight="1" x14ac:dyDescent="0.4">
      <c r="A728" s="143"/>
      <c r="B728" s="146"/>
      <c r="C728" s="143"/>
      <c r="D728" s="150" cm="1">
        <f t="array" ref="D728">INDEX(基本!$B:$B,4+INT((ROW()-2)/5))</f>
        <v>0</v>
      </c>
      <c r="E728" s="151"/>
    </row>
    <row r="729" spans="1:5" ht="28.5" customHeight="1" x14ac:dyDescent="0.4">
      <c r="A729" s="144"/>
      <c r="B729" s="147"/>
      <c r="C729" s="59" t="s">
        <v>16</v>
      </c>
      <c r="D729" s="152"/>
      <c r="E729" s="153"/>
    </row>
    <row r="730" spans="1:5" ht="9.75" customHeight="1" x14ac:dyDescent="0.25">
      <c r="A730" s="60"/>
      <c r="B730" s="61"/>
      <c r="C730" s="62"/>
      <c r="D730" s="61"/>
      <c r="E730" s="61"/>
    </row>
    <row r="731" spans="1:5" ht="9.75" customHeight="1" x14ac:dyDescent="0.25">
      <c r="A731" s="63"/>
      <c r="B731" s="64"/>
      <c r="C731" s="65"/>
      <c r="D731" s="64"/>
      <c r="E731" s="64"/>
    </row>
    <row r="732" spans="1:5" ht="19.5" customHeight="1" x14ac:dyDescent="0.4">
      <c r="A732" s="142" cm="1">
        <f t="array" ref="A732">INDEX(基本!$E:$E,4+INT((ROW()-2)/5))</f>
        <v>0</v>
      </c>
      <c r="B732" s="145">
        <f>基本!$C$2</f>
        <v>0</v>
      </c>
      <c r="C732" s="142" cm="1">
        <f t="array" ref="C732">INDEX(基本!$D:$D,4+INT((ROW()-2)/5))</f>
        <v>0</v>
      </c>
      <c r="D732" s="148" cm="1">
        <f t="array" ref="D732">INDEX(基本!$C:$C,4+INT((ROW()-2)/5))</f>
        <v>0</v>
      </c>
      <c r="E732" s="149"/>
    </row>
    <row r="733" spans="1:5" ht="23.25" customHeight="1" x14ac:dyDescent="0.4">
      <c r="A733" s="143"/>
      <c r="B733" s="146"/>
      <c r="C733" s="143"/>
      <c r="D733" s="150" cm="1">
        <f t="array" ref="D733">INDEX(基本!$B:$B,4+INT((ROW()-2)/5))</f>
        <v>0</v>
      </c>
      <c r="E733" s="151"/>
    </row>
    <row r="734" spans="1:5" ht="28.5" customHeight="1" x14ac:dyDescent="0.4">
      <c r="A734" s="144"/>
      <c r="B734" s="147"/>
      <c r="C734" s="59" t="s">
        <v>16</v>
      </c>
      <c r="D734" s="152"/>
      <c r="E734" s="153"/>
    </row>
    <row r="735" spans="1:5" ht="9.75" customHeight="1" x14ac:dyDescent="0.25">
      <c r="A735" s="60"/>
      <c r="B735" s="61"/>
      <c r="C735" s="62"/>
      <c r="D735" s="61"/>
      <c r="E735" s="61"/>
    </row>
    <row r="736" spans="1:5" ht="9.75" customHeight="1" x14ac:dyDescent="0.25">
      <c r="A736" s="63"/>
      <c r="B736" s="64"/>
      <c r="C736" s="65"/>
      <c r="D736" s="64"/>
      <c r="E736" s="64"/>
    </row>
    <row r="737" spans="1:5" ht="19.5" customHeight="1" x14ac:dyDescent="0.4">
      <c r="A737" s="142" cm="1">
        <f t="array" ref="A737">INDEX(基本!$E:$E,4+INT((ROW()-2)/5))</f>
        <v>0</v>
      </c>
      <c r="B737" s="145">
        <f>基本!$C$2</f>
        <v>0</v>
      </c>
      <c r="C737" s="142" cm="1">
        <f t="array" ref="C737">INDEX(基本!$D:$D,4+INT((ROW()-2)/5))</f>
        <v>0</v>
      </c>
      <c r="D737" s="148" cm="1">
        <f t="array" ref="D737">INDEX(基本!$C:$C,4+INT((ROW()-2)/5))</f>
        <v>0</v>
      </c>
      <c r="E737" s="149"/>
    </row>
    <row r="738" spans="1:5" ht="23.25" customHeight="1" x14ac:dyDescent="0.4">
      <c r="A738" s="143"/>
      <c r="B738" s="146"/>
      <c r="C738" s="143"/>
      <c r="D738" s="150" cm="1">
        <f t="array" ref="D738">INDEX(基本!$B:$B,4+INT((ROW()-2)/5))</f>
        <v>0</v>
      </c>
      <c r="E738" s="151"/>
    </row>
    <row r="739" spans="1:5" ht="28.5" customHeight="1" x14ac:dyDescent="0.4">
      <c r="A739" s="144"/>
      <c r="B739" s="147"/>
      <c r="C739" s="59" t="s">
        <v>16</v>
      </c>
      <c r="D739" s="152"/>
      <c r="E739" s="153"/>
    </row>
    <row r="740" spans="1:5" ht="9.75" customHeight="1" x14ac:dyDescent="0.25">
      <c r="A740" s="60"/>
      <c r="B740" s="61"/>
      <c r="C740" s="62"/>
      <c r="D740" s="61"/>
      <c r="E740" s="61"/>
    </row>
    <row r="741" spans="1:5" ht="9.75" customHeight="1" x14ac:dyDescent="0.25">
      <c r="A741" s="67"/>
      <c r="B741" s="68"/>
      <c r="C741" s="65"/>
      <c r="D741" s="64"/>
      <c r="E741" s="68"/>
    </row>
    <row r="742" spans="1:5" ht="19.5" customHeight="1" x14ac:dyDescent="0.4">
      <c r="A742" s="142" cm="1">
        <f t="array" ref="A742">INDEX(基本!$E:$E,4+INT((ROW()-2)/5))</f>
        <v>0</v>
      </c>
      <c r="B742" s="145">
        <f>基本!$C$2</f>
        <v>0</v>
      </c>
      <c r="C742" s="142" cm="1">
        <f t="array" ref="C742">INDEX(基本!$D:$D,4+INT((ROW()-2)/5))</f>
        <v>0</v>
      </c>
      <c r="D742" s="148" cm="1">
        <f t="array" ref="D742">INDEX(基本!$C:$C,4+INT((ROW()-2)/5))</f>
        <v>0</v>
      </c>
      <c r="E742" s="149"/>
    </row>
    <row r="743" spans="1:5" ht="23.25" customHeight="1" x14ac:dyDescent="0.4">
      <c r="A743" s="143"/>
      <c r="B743" s="146"/>
      <c r="C743" s="143"/>
      <c r="D743" s="150" cm="1">
        <f t="array" ref="D743">INDEX(基本!$B:$B,4+INT((ROW()-2)/5))</f>
        <v>0</v>
      </c>
      <c r="E743" s="151"/>
    </row>
    <row r="744" spans="1:5" ht="28.5" customHeight="1" x14ac:dyDescent="0.4">
      <c r="A744" s="144"/>
      <c r="B744" s="147"/>
      <c r="C744" s="59" t="s">
        <v>16</v>
      </c>
      <c r="D744" s="152"/>
      <c r="E744" s="153"/>
    </row>
    <row r="745" spans="1:5" ht="9.75" customHeight="1" x14ac:dyDescent="0.25">
      <c r="A745" s="60"/>
      <c r="B745" s="61"/>
      <c r="C745" s="62"/>
      <c r="D745" s="61"/>
      <c r="E745" s="61"/>
    </row>
    <row r="746" spans="1:5" ht="9.75" customHeight="1" x14ac:dyDescent="0.25">
      <c r="A746" s="69"/>
      <c r="B746" s="70"/>
      <c r="C746" s="65"/>
      <c r="D746" s="64"/>
      <c r="E746" s="64"/>
    </row>
    <row r="747" spans="1:5" ht="19.5" customHeight="1" x14ac:dyDescent="0.4">
      <c r="A747" s="142" cm="1">
        <f t="array" ref="A747">INDEX(基本!$E:$E,4+INT((ROW()-2)/5))</f>
        <v>0</v>
      </c>
      <c r="B747" s="145">
        <f>基本!$C$2</f>
        <v>0</v>
      </c>
      <c r="C747" s="142" cm="1">
        <f t="array" ref="C747">INDEX(基本!$D:$D,4+INT((ROW()-2)/5))</f>
        <v>0</v>
      </c>
      <c r="D747" s="148" cm="1">
        <f t="array" ref="D747">INDEX(基本!$C:$C,4+INT((ROW()-2)/5))</f>
        <v>0</v>
      </c>
      <c r="E747" s="149"/>
    </row>
    <row r="748" spans="1:5" ht="23.25" customHeight="1" x14ac:dyDescent="0.4">
      <c r="A748" s="143"/>
      <c r="B748" s="146"/>
      <c r="C748" s="143"/>
      <c r="D748" s="150" cm="1">
        <f t="array" ref="D748">INDEX(基本!$B:$B,4+INT((ROW()-2)/5))</f>
        <v>0</v>
      </c>
      <c r="E748" s="151"/>
    </row>
    <row r="749" spans="1:5" ht="28.5" customHeight="1" x14ac:dyDescent="0.4">
      <c r="A749" s="144"/>
      <c r="B749" s="147"/>
      <c r="C749" s="59" t="s">
        <v>16</v>
      </c>
      <c r="D749" s="152"/>
      <c r="E749" s="153"/>
    </row>
    <row r="750" spans="1:5" ht="9.75" customHeight="1" x14ac:dyDescent="0.25">
      <c r="A750" s="60"/>
      <c r="B750" s="61"/>
      <c r="C750" s="62"/>
      <c r="D750" s="61"/>
      <c r="E750" s="61"/>
    </row>
    <row r="751" spans="1:5" ht="9.75" customHeight="1" x14ac:dyDescent="0.25">
      <c r="A751" s="67"/>
      <c r="B751" s="68"/>
      <c r="C751" s="74"/>
      <c r="D751" s="68"/>
      <c r="E751" s="68"/>
    </row>
    <row r="752" spans="1:5" ht="19.5" customHeight="1" x14ac:dyDescent="0.4">
      <c r="A752" s="142" cm="1">
        <f t="array" ref="A752">INDEX(基本!$E:$E,4+INT((ROW()-2)/5))</f>
        <v>0</v>
      </c>
      <c r="B752" s="145">
        <f>基本!$C$2</f>
        <v>0</v>
      </c>
      <c r="C752" s="142" cm="1">
        <f t="array" ref="C752">INDEX(基本!$D:$D,4+INT((ROW()-2)/5))</f>
        <v>0</v>
      </c>
      <c r="D752" s="148" cm="1">
        <f t="array" ref="D752">INDEX(基本!$C:$C,4+INT((ROW()-2)/5))</f>
        <v>0</v>
      </c>
      <c r="E752" s="149"/>
    </row>
    <row r="753" spans="1:5" ht="23.25" customHeight="1" x14ac:dyDescent="0.4">
      <c r="A753" s="143"/>
      <c r="B753" s="146"/>
      <c r="C753" s="143"/>
      <c r="D753" s="150" cm="1">
        <f t="array" ref="D753">INDEX(基本!$B:$B,4+INT((ROW()-2)/5))</f>
        <v>0</v>
      </c>
      <c r="E753" s="151"/>
    </row>
    <row r="754" spans="1:5" ht="28.5" customHeight="1" x14ac:dyDescent="0.4">
      <c r="A754" s="144"/>
      <c r="B754" s="147"/>
      <c r="C754" s="59" t="s">
        <v>16</v>
      </c>
      <c r="D754" s="152"/>
      <c r="E754" s="153"/>
    </row>
    <row r="755" spans="1:5" ht="9.75" customHeight="1" x14ac:dyDescent="0.25">
      <c r="A755" s="80"/>
      <c r="B755" s="61"/>
      <c r="C755" s="62"/>
      <c r="D755" s="61"/>
      <c r="E755" s="61"/>
    </row>
    <row r="756" spans="1:5" ht="9.75" customHeight="1" x14ac:dyDescent="0.15">
      <c r="A756" s="55"/>
      <c r="B756" s="56"/>
      <c r="C756" s="57"/>
      <c r="D756" s="81"/>
      <c r="E756" s="81"/>
    </row>
    <row r="757" spans="1:5" ht="19.5" customHeight="1" x14ac:dyDescent="0.4">
      <c r="A757" s="142" cm="1">
        <f t="array" ref="A757">INDEX(基本!$E:$E,4+INT((ROW()-2)/5))</f>
        <v>0</v>
      </c>
      <c r="B757" s="145">
        <f>基本!$C$2</f>
        <v>0</v>
      </c>
      <c r="C757" s="142" cm="1">
        <f t="array" ref="C757">INDEX(基本!$D:$D,4+INT((ROW()-2)/5))</f>
        <v>0</v>
      </c>
      <c r="D757" s="148" cm="1">
        <f t="array" ref="D757">INDEX(基本!$C:$C,4+INT((ROW()-2)/5))</f>
        <v>0</v>
      </c>
      <c r="E757" s="149"/>
    </row>
    <row r="758" spans="1:5" ht="23.25" customHeight="1" x14ac:dyDescent="0.4">
      <c r="A758" s="143"/>
      <c r="B758" s="146"/>
      <c r="C758" s="143"/>
      <c r="D758" s="150" cm="1">
        <f t="array" ref="D758">INDEX(基本!$B:$B,4+INT((ROW()-2)/5))</f>
        <v>0</v>
      </c>
      <c r="E758" s="151"/>
    </row>
    <row r="759" spans="1:5" ht="28.5" customHeight="1" x14ac:dyDescent="0.4">
      <c r="A759" s="144"/>
      <c r="B759" s="147"/>
      <c r="C759" s="59" t="s">
        <v>16</v>
      </c>
      <c r="D759" s="152"/>
      <c r="E759" s="153"/>
    </row>
    <row r="760" spans="1:5" ht="9.75" customHeight="1" x14ac:dyDescent="0.25">
      <c r="A760" s="60"/>
      <c r="B760" s="61"/>
      <c r="C760" s="62"/>
      <c r="D760" s="61"/>
      <c r="E760" s="61"/>
    </row>
    <row r="761" spans="1:5" ht="9.75" customHeight="1" x14ac:dyDescent="0.25">
      <c r="A761" s="63"/>
      <c r="B761" s="64"/>
      <c r="C761" s="65"/>
      <c r="D761" s="64"/>
      <c r="E761" s="64"/>
    </row>
    <row r="762" spans="1:5" ht="19.5" customHeight="1" x14ac:dyDescent="0.4">
      <c r="A762" s="142" cm="1">
        <f t="array" ref="A762">INDEX(基本!$E:$E,4+INT((ROW()-2)/5))</f>
        <v>0</v>
      </c>
      <c r="B762" s="145">
        <f>基本!$C$2</f>
        <v>0</v>
      </c>
      <c r="C762" s="142" cm="1">
        <f t="array" ref="C762">INDEX(基本!$D:$D,4+INT((ROW()-2)/5))</f>
        <v>0</v>
      </c>
      <c r="D762" s="148" cm="1">
        <f t="array" ref="D762">INDEX(基本!$C:$C,4+INT((ROW()-2)/5))</f>
        <v>0</v>
      </c>
      <c r="E762" s="149"/>
    </row>
    <row r="763" spans="1:5" ht="23.25" customHeight="1" x14ac:dyDescent="0.4">
      <c r="A763" s="143"/>
      <c r="B763" s="146"/>
      <c r="C763" s="143"/>
      <c r="D763" s="150" cm="1">
        <f t="array" ref="D763">INDEX(基本!$B:$B,4+INT((ROW()-2)/5))</f>
        <v>0</v>
      </c>
      <c r="E763" s="151"/>
    </row>
    <row r="764" spans="1:5" ht="28.5" customHeight="1" x14ac:dyDescent="0.4">
      <c r="A764" s="144"/>
      <c r="B764" s="147"/>
      <c r="C764" s="59" t="s">
        <v>16</v>
      </c>
      <c r="D764" s="152"/>
      <c r="E764" s="153"/>
    </row>
    <row r="765" spans="1:5" ht="9.75" customHeight="1" x14ac:dyDescent="0.25">
      <c r="A765" s="60"/>
      <c r="B765" s="61"/>
      <c r="C765" s="62"/>
      <c r="D765" s="61"/>
      <c r="E765" s="61"/>
    </row>
    <row r="766" spans="1:5" ht="9.75" customHeight="1" x14ac:dyDescent="0.25">
      <c r="A766" s="63"/>
      <c r="B766" s="64"/>
      <c r="C766" s="65"/>
      <c r="D766" s="64"/>
      <c r="E766" s="64"/>
    </row>
    <row r="767" spans="1:5" ht="19.5" customHeight="1" x14ac:dyDescent="0.4">
      <c r="A767" s="142" cm="1">
        <f t="array" ref="A767">INDEX(基本!$E:$E,4+INT((ROW()-2)/5))</f>
        <v>0</v>
      </c>
      <c r="B767" s="145">
        <f>基本!$C$2</f>
        <v>0</v>
      </c>
      <c r="C767" s="142" cm="1">
        <f t="array" ref="C767">INDEX(基本!$D:$D,4+INT((ROW()-2)/5))</f>
        <v>0</v>
      </c>
      <c r="D767" s="148" cm="1">
        <f t="array" ref="D767">INDEX(基本!$C:$C,4+INT((ROW()-2)/5))</f>
        <v>0</v>
      </c>
      <c r="E767" s="149"/>
    </row>
    <row r="768" spans="1:5" ht="23.25" customHeight="1" x14ac:dyDescent="0.4">
      <c r="A768" s="143"/>
      <c r="B768" s="146"/>
      <c r="C768" s="143"/>
      <c r="D768" s="150" cm="1">
        <f t="array" ref="D768">INDEX(基本!$B:$B,4+INT((ROW()-2)/5))</f>
        <v>0</v>
      </c>
      <c r="E768" s="151"/>
    </row>
    <row r="769" spans="1:5" ht="28.5" customHeight="1" x14ac:dyDescent="0.4">
      <c r="A769" s="144"/>
      <c r="B769" s="147"/>
      <c r="C769" s="59" t="s">
        <v>16</v>
      </c>
      <c r="D769" s="152"/>
      <c r="E769" s="153"/>
    </row>
    <row r="770" spans="1:5" ht="9.75" customHeight="1" x14ac:dyDescent="0.25">
      <c r="A770" s="60"/>
      <c r="B770" s="61"/>
      <c r="C770" s="62"/>
      <c r="D770" s="61"/>
      <c r="E770" s="61"/>
    </row>
    <row r="771" spans="1:5" ht="9.75" customHeight="1" x14ac:dyDescent="0.25">
      <c r="A771" s="67"/>
      <c r="B771" s="68"/>
      <c r="C771" s="65"/>
      <c r="D771" s="64"/>
      <c r="E771" s="68"/>
    </row>
    <row r="772" spans="1:5" ht="19.5" customHeight="1" x14ac:dyDescent="0.4">
      <c r="A772" s="142" cm="1">
        <f t="array" ref="A772">INDEX(基本!$E:$E,4+INT((ROW()-2)/5))</f>
        <v>0</v>
      </c>
      <c r="B772" s="145">
        <f>基本!$C$2</f>
        <v>0</v>
      </c>
      <c r="C772" s="142" cm="1">
        <f t="array" ref="C772">INDEX(基本!$D:$D,4+INT((ROW()-2)/5))</f>
        <v>0</v>
      </c>
      <c r="D772" s="148" cm="1">
        <f t="array" ref="D772">INDEX(基本!$C:$C,4+INT((ROW()-2)/5))</f>
        <v>0</v>
      </c>
      <c r="E772" s="149"/>
    </row>
    <row r="773" spans="1:5" ht="23.25" customHeight="1" x14ac:dyDescent="0.4">
      <c r="A773" s="143"/>
      <c r="B773" s="146"/>
      <c r="C773" s="143"/>
      <c r="D773" s="150" cm="1">
        <f t="array" ref="D773">INDEX(基本!$B:$B,4+INT((ROW()-2)/5))</f>
        <v>0</v>
      </c>
      <c r="E773" s="151"/>
    </row>
    <row r="774" spans="1:5" ht="28.5" customHeight="1" x14ac:dyDescent="0.4">
      <c r="A774" s="144"/>
      <c r="B774" s="147"/>
      <c r="C774" s="59" t="s">
        <v>16</v>
      </c>
      <c r="D774" s="152"/>
      <c r="E774" s="153"/>
    </row>
    <row r="775" spans="1:5" ht="9.75" customHeight="1" x14ac:dyDescent="0.25">
      <c r="A775" s="60"/>
      <c r="B775" s="61"/>
      <c r="C775" s="62"/>
      <c r="D775" s="61"/>
      <c r="E775" s="61"/>
    </row>
    <row r="776" spans="1:5" ht="9.75" customHeight="1" x14ac:dyDescent="0.25">
      <c r="A776" s="69"/>
      <c r="B776" s="70"/>
      <c r="C776" s="65"/>
      <c r="D776" s="64"/>
      <c r="E776" s="64"/>
    </row>
    <row r="777" spans="1:5" ht="19.5" customHeight="1" x14ac:dyDescent="0.4">
      <c r="A777" s="142" cm="1">
        <f t="array" ref="A777">INDEX(基本!$E:$E,4+INT((ROW()-2)/5))</f>
        <v>0</v>
      </c>
      <c r="B777" s="145">
        <f>基本!$C$2</f>
        <v>0</v>
      </c>
      <c r="C777" s="142" cm="1">
        <f t="array" ref="C777">INDEX(基本!$D:$D,4+INT((ROW()-2)/5))</f>
        <v>0</v>
      </c>
      <c r="D777" s="148" cm="1">
        <f t="array" ref="D777">INDEX(基本!$C:$C,4+INT((ROW()-2)/5))</f>
        <v>0</v>
      </c>
      <c r="E777" s="149"/>
    </row>
    <row r="778" spans="1:5" ht="23.25" customHeight="1" x14ac:dyDescent="0.4">
      <c r="A778" s="143"/>
      <c r="B778" s="146"/>
      <c r="C778" s="143"/>
      <c r="D778" s="150" cm="1">
        <f t="array" ref="D778">INDEX(基本!$B:$B,4+INT((ROW()-2)/5))</f>
        <v>0</v>
      </c>
      <c r="E778" s="151"/>
    </row>
    <row r="779" spans="1:5" ht="28.5" customHeight="1" x14ac:dyDescent="0.4">
      <c r="A779" s="144"/>
      <c r="B779" s="147"/>
      <c r="C779" s="59" t="s">
        <v>16</v>
      </c>
      <c r="D779" s="152"/>
      <c r="E779" s="153"/>
    </row>
    <row r="780" spans="1:5" ht="9.75" customHeight="1" x14ac:dyDescent="0.25">
      <c r="A780" s="60"/>
      <c r="B780" s="61"/>
      <c r="C780" s="62"/>
      <c r="D780" s="61"/>
      <c r="E780" s="61"/>
    </row>
    <row r="781" spans="1:5" ht="9.75" customHeight="1" x14ac:dyDescent="0.25">
      <c r="A781" s="67"/>
      <c r="B781" s="68"/>
      <c r="C781" s="74"/>
      <c r="D781" s="68"/>
      <c r="E781" s="68"/>
    </row>
    <row r="782" spans="1:5" ht="19.5" customHeight="1" x14ac:dyDescent="0.4">
      <c r="A782" s="142" cm="1">
        <f t="array" ref="A782">INDEX(基本!$E:$E,4+INT((ROW()-2)/5))</f>
        <v>0</v>
      </c>
      <c r="B782" s="145">
        <f>基本!$C$2</f>
        <v>0</v>
      </c>
      <c r="C782" s="142" cm="1">
        <f t="array" ref="C782">INDEX(基本!$D:$D,4+INT((ROW()-2)/5))</f>
        <v>0</v>
      </c>
      <c r="D782" s="148" cm="1">
        <f t="array" ref="D782">INDEX(基本!$C:$C,4+INT((ROW()-2)/5))</f>
        <v>0</v>
      </c>
      <c r="E782" s="149"/>
    </row>
    <row r="783" spans="1:5" ht="23.25" customHeight="1" x14ac:dyDescent="0.4">
      <c r="A783" s="143"/>
      <c r="B783" s="146"/>
      <c r="C783" s="143"/>
      <c r="D783" s="150" cm="1">
        <f t="array" ref="D783">INDEX(基本!$B:$B,4+INT((ROW()-2)/5))</f>
        <v>0</v>
      </c>
      <c r="E783" s="151"/>
    </row>
    <row r="784" spans="1:5" ht="28.5" customHeight="1" x14ac:dyDescent="0.4">
      <c r="A784" s="144"/>
      <c r="B784" s="147"/>
      <c r="C784" s="59" t="s">
        <v>16</v>
      </c>
      <c r="D784" s="152"/>
      <c r="E784" s="153"/>
    </row>
    <row r="785" spans="1:5" ht="9.75" customHeight="1" x14ac:dyDescent="0.25">
      <c r="A785" s="80"/>
      <c r="B785" s="61"/>
      <c r="C785" s="62"/>
      <c r="D785" s="61"/>
      <c r="E785" s="61"/>
    </row>
    <row r="786" spans="1:5" ht="9.75" customHeight="1" x14ac:dyDescent="0.15">
      <c r="A786" s="55"/>
      <c r="B786" s="56"/>
      <c r="C786" s="57"/>
      <c r="D786" s="81"/>
      <c r="E786" s="81"/>
    </row>
    <row r="787" spans="1:5" ht="19.5" customHeight="1" x14ac:dyDescent="0.4">
      <c r="A787" s="142" cm="1">
        <f t="array" ref="A787">INDEX(基本!$E:$E,4+INT((ROW()-2)/5))</f>
        <v>0</v>
      </c>
      <c r="B787" s="145">
        <f>基本!$C$2</f>
        <v>0</v>
      </c>
      <c r="C787" s="142" cm="1">
        <f t="array" ref="C787">INDEX(基本!$D:$D,4+INT((ROW()-2)/5))</f>
        <v>0</v>
      </c>
      <c r="D787" s="148" cm="1">
        <f t="array" ref="D787">INDEX(基本!$C:$C,4+INT((ROW()-2)/5))</f>
        <v>0</v>
      </c>
      <c r="E787" s="149"/>
    </row>
    <row r="788" spans="1:5" ht="23.25" customHeight="1" x14ac:dyDescent="0.4">
      <c r="A788" s="143"/>
      <c r="B788" s="146"/>
      <c r="C788" s="143"/>
      <c r="D788" s="150" cm="1">
        <f t="array" ref="D788">INDEX(基本!$B:$B,4+INT((ROW()-2)/5))</f>
        <v>0</v>
      </c>
      <c r="E788" s="151"/>
    </row>
    <row r="789" spans="1:5" ht="28.5" customHeight="1" x14ac:dyDescent="0.4">
      <c r="A789" s="144"/>
      <c r="B789" s="147"/>
      <c r="C789" s="59" t="s">
        <v>16</v>
      </c>
      <c r="D789" s="152"/>
      <c r="E789" s="153"/>
    </row>
    <row r="790" spans="1:5" ht="9.75" customHeight="1" x14ac:dyDescent="0.25">
      <c r="A790" s="60"/>
      <c r="B790" s="61"/>
      <c r="C790" s="62"/>
      <c r="D790" s="61"/>
      <c r="E790" s="61"/>
    </row>
    <row r="791" spans="1:5" ht="9.75" customHeight="1" x14ac:dyDescent="0.25">
      <c r="A791" s="63"/>
      <c r="B791" s="64"/>
      <c r="C791" s="65"/>
      <c r="D791" s="64"/>
      <c r="E791" s="64"/>
    </row>
    <row r="792" spans="1:5" ht="19.5" customHeight="1" x14ac:dyDescent="0.4">
      <c r="A792" s="142" cm="1">
        <f t="array" ref="A792">INDEX(基本!$E:$E,4+INT((ROW()-2)/5))</f>
        <v>0</v>
      </c>
      <c r="B792" s="145">
        <f>基本!$C$2</f>
        <v>0</v>
      </c>
      <c r="C792" s="142" cm="1">
        <f t="array" ref="C792">INDEX(基本!$D:$D,4+INT((ROW()-2)/5))</f>
        <v>0</v>
      </c>
      <c r="D792" s="148" cm="1">
        <f t="array" ref="D792">INDEX(基本!$C:$C,4+INT((ROW()-2)/5))</f>
        <v>0</v>
      </c>
      <c r="E792" s="149"/>
    </row>
    <row r="793" spans="1:5" ht="23.25" customHeight="1" x14ac:dyDescent="0.4">
      <c r="A793" s="143"/>
      <c r="B793" s="146"/>
      <c r="C793" s="143"/>
      <c r="D793" s="150" cm="1">
        <f t="array" ref="D793">INDEX(基本!$B:$B,4+INT((ROW()-2)/5))</f>
        <v>0</v>
      </c>
      <c r="E793" s="151"/>
    </row>
    <row r="794" spans="1:5" ht="28.5" customHeight="1" x14ac:dyDescent="0.4">
      <c r="A794" s="144"/>
      <c r="B794" s="147"/>
      <c r="C794" s="59" t="s">
        <v>16</v>
      </c>
      <c r="D794" s="152"/>
      <c r="E794" s="153"/>
    </row>
    <row r="795" spans="1:5" ht="9.75" customHeight="1" x14ac:dyDescent="0.25">
      <c r="A795" s="60"/>
      <c r="B795" s="61"/>
      <c r="C795" s="62"/>
      <c r="D795" s="61"/>
      <c r="E795" s="61"/>
    </row>
    <row r="796" spans="1:5" ht="9.75" customHeight="1" x14ac:dyDescent="0.25">
      <c r="A796" s="63"/>
      <c r="B796" s="64"/>
      <c r="C796" s="65"/>
      <c r="D796" s="64"/>
      <c r="E796" s="64"/>
    </row>
    <row r="797" spans="1:5" ht="19.5" customHeight="1" x14ac:dyDescent="0.4">
      <c r="A797" s="142" cm="1">
        <f t="array" ref="A797">INDEX(基本!$E:$E,4+INT((ROW()-2)/5))</f>
        <v>0</v>
      </c>
      <c r="B797" s="145">
        <f>基本!$C$2</f>
        <v>0</v>
      </c>
      <c r="C797" s="142" cm="1">
        <f t="array" ref="C797">INDEX(基本!$D:$D,4+INT((ROW()-2)/5))</f>
        <v>0</v>
      </c>
      <c r="D797" s="148" cm="1">
        <f t="array" ref="D797">INDEX(基本!$C:$C,4+INT((ROW()-2)/5))</f>
        <v>0</v>
      </c>
      <c r="E797" s="149"/>
    </row>
    <row r="798" spans="1:5" ht="23.25" customHeight="1" x14ac:dyDescent="0.4">
      <c r="A798" s="143"/>
      <c r="B798" s="146"/>
      <c r="C798" s="143"/>
      <c r="D798" s="150" cm="1">
        <f t="array" ref="D798">INDEX(基本!$B:$B,4+INT((ROW()-2)/5))</f>
        <v>0</v>
      </c>
      <c r="E798" s="151"/>
    </row>
    <row r="799" spans="1:5" ht="28.5" customHeight="1" x14ac:dyDescent="0.4">
      <c r="A799" s="144"/>
      <c r="B799" s="147"/>
      <c r="C799" s="59" t="s">
        <v>16</v>
      </c>
      <c r="D799" s="152"/>
      <c r="E799" s="153"/>
    </row>
    <row r="800" spans="1:5" ht="9.75" customHeight="1" x14ac:dyDescent="0.25">
      <c r="A800" s="60"/>
      <c r="B800" s="61"/>
      <c r="C800" s="62"/>
      <c r="D800" s="61"/>
      <c r="E800" s="61"/>
    </row>
    <row r="801" spans="1:5" ht="9.75" customHeight="1" x14ac:dyDescent="0.25">
      <c r="A801" s="67"/>
      <c r="B801" s="68"/>
      <c r="C801" s="65"/>
      <c r="D801" s="64"/>
      <c r="E801" s="68"/>
    </row>
    <row r="802" spans="1:5" ht="19.5" customHeight="1" x14ac:dyDescent="0.4">
      <c r="A802" s="142" cm="1">
        <f t="array" ref="A802">INDEX(基本!$E:$E,4+INT((ROW()-2)/5))</f>
        <v>0</v>
      </c>
      <c r="B802" s="145">
        <f>基本!$C$2</f>
        <v>0</v>
      </c>
      <c r="C802" s="142" cm="1">
        <f t="array" ref="C802">INDEX(基本!$D:$D,4+INT((ROW()-2)/5))</f>
        <v>0</v>
      </c>
      <c r="D802" s="148" cm="1">
        <f t="array" ref="D802">INDEX(基本!$C:$C,4+INT((ROW()-2)/5))</f>
        <v>0</v>
      </c>
      <c r="E802" s="149"/>
    </row>
    <row r="803" spans="1:5" ht="23.25" customHeight="1" x14ac:dyDescent="0.4">
      <c r="A803" s="143"/>
      <c r="B803" s="146"/>
      <c r="C803" s="143"/>
      <c r="D803" s="150" cm="1">
        <f t="array" ref="D803">INDEX(基本!$B:$B,4+INT((ROW()-2)/5))</f>
        <v>0</v>
      </c>
      <c r="E803" s="151"/>
    </row>
    <row r="804" spans="1:5" ht="28.5" customHeight="1" x14ac:dyDescent="0.4">
      <c r="A804" s="144"/>
      <c r="B804" s="147"/>
      <c r="C804" s="59" t="s">
        <v>16</v>
      </c>
      <c r="D804" s="152"/>
      <c r="E804" s="153"/>
    </row>
    <row r="805" spans="1:5" ht="9.75" customHeight="1" x14ac:dyDescent="0.25">
      <c r="A805" s="60"/>
      <c r="B805" s="61"/>
      <c r="C805" s="62"/>
      <c r="D805" s="61"/>
      <c r="E805" s="61"/>
    </row>
    <row r="806" spans="1:5" ht="9.75" customHeight="1" x14ac:dyDescent="0.25">
      <c r="A806" s="69"/>
      <c r="B806" s="70"/>
      <c r="C806" s="65"/>
      <c r="D806" s="64"/>
      <c r="E806" s="64"/>
    </row>
    <row r="807" spans="1:5" ht="19.5" customHeight="1" x14ac:dyDescent="0.4">
      <c r="A807" s="142" cm="1">
        <f t="array" ref="A807">INDEX(基本!$E:$E,4+INT((ROW()-2)/5))</f>
        <v>0</v>
      </c>
      <c r="B807" s="145">
        <f>基本!$C$2</f>
        <v>0</v>
      </c>
      <c r="C807" s="142" cm="1">
        <f t="array" ref="C807">INDEX(基本!$D:$D,4+INT((ROW()-2)/5))</f>
        <v>0</v>
      </c>
      <c r="D807" s="148" cm="1">
        <f t="array" ref="D807">INDEX(基本!$C:$C,4+INT((ROW()-2)/5))</f>
        <v>0</v>
      </c>
      <c r="E807" s="149"/>
    </row>
    <row r="808" spans="1:5" ht="23.25" customHeight="1" x14ac:dyDescent="0.4">
      <c r="A808" s="143"/>
      <c r="B808" s="146"/>
      <c r="C808" s="143"/>
      <c r="D808" s="150" cm="1">
        <f t="array" ref="D808">INDEX(基本!$B:$B,4+INT((ROW()-2)/5))</f>
        <v>0</v>
      </c>
      <c r="E808" s="151"/>
    </row>
    <row r="809" spans="1:5" ht="28.5" customHeight="1" x14ac:dyDescent="0.4">
      <c r="A809" s="144"/>
      <c r="B809" s="147"/>
      <c r="C809" s="59" t="s">
        <v>16</v>
      </c>
      <c r="D809" s="152"/>
      <c r="E809" s="153"/>
    </row>
    <row r="810" spans="1:5" ht="9.75" customHeight="1" x14ac:dyDescent="0.25">
      <c r="A810" s="60"/>
      <c r="B810" s="61"/>
      <c r="C810" s="62"/>
      <c r="D810" s="61"/>
      <c r="E810" s="61"/>
    </row>
    <row r="811" spans="1:5" ht="9.75" customHeight="1" x14ac:dyDescent="0.25">
      <c r="A811" s="67"/>
      <c r="B811" s="68"/>
      <c r="C811" s="74"/>
      <c r="D811" s="68"/>
      <c r="E811" s="68"/>
    </row>
    <row r="812" spans="1:5" ht="19.5" customHeight="1" x14ac:dyDescent="0.4">
      <c r="A812" s="142" cm="1">
        <f t="array" ref="A812">INDEX(基本!$E:$E,4+INT((ROW()-2)/5))</f>
        <v>0</v>
      </c>
      <c r="B812" s="145">
        <f>基本!$C$2</f>
        <v>0</v>
      </c>
      <c r="C812" s="142" cm="1">
        <f t="array" ref="C812">INDEX(基本!$D:$D,4+INT((ROW()-2)/5))</f>
        <v>0</v>
      </c>
      <c r="D812" s="148" cm="1">
        <f t="array" ref="D812">INDEX(基本!$C:$C,4+INT((ROW()-2)/5))</f>
        <v>0</v>
      </c>
      <c r="E812" s="149"/>
    </row>
    <row r="813" spans="1:5" ht="23.25" customHeight="1" x14ac:dyDescent="0.4">
      <c r="A813" s="143"/>
      <c r="B813" s="146"/>
      <c r="C813" s="143"/>
      <c r="D813" s="150" cm="1">
        <f t="array" ref="D813">INDEX(基本!$B:$B,4+INT((ROW()-2)/5))</f>
        <v>0</v>
      </c>
      <c r="E813" s="151"/>
    </row>
    <row r="814" spans="1:5" ht="28.5" customHeight="1" x14ac:dyDescent="0.4">
      <c r="A814" s="144"/>
      <c r="B814" s="147"/>
      <c r="C814" s="59" t="s">
        <v>16</v>
      </c>
      <c r="D814" s="152"/>
      <c r="E814" s="153"/>
    </row>
    <row r="815" spans="1:5" ht="9.75" customHeight="1" x14ac:dyDescent="0.25">
      <c r="A815" s="80"/>
      <c r="B815" s="61"/>
      <c r="C815" s="62"/>
      <c r="D815" s="61"/>
      <c r="E815" s="61"/>
    </row>
    <row r="816" spans="1:5" ht="9.75" customHeight="1" x14ac:dyDescent="0.15">
      <c r="A816" s="55"/>
      <c r="B816" s="56"/>
      <c r="C816" s="57"/>
      <c r="D816" s="81"/>
      <c r="E816" s="81"/>
    </row>
    <row r="817" spans="1:5" ht="19.5" customHeight="1" x14ac:dyDescent="0.4">
      <c r="A817" s="142" cm="1">
        <f t="array" ref="A817">INDEX(基本!$E:$E,4+INT((ROW()-2)/5))</f>
        <v>0</v>
      </c>
      <c r="B817" s="145">
        <f>基本!$C$2</f>
        <v>0</v>
      </c>
      <c r="C817" s="142" cm="1">
        <f t="array" ref="C817">INDEX(基本!$D:$D,4+INT((ROW()-2)/5))</f>
        <v>0</v>
      </c>
      <c r="D817" s="148" cm="1">
        <f t="array" ref="D817">INDEX(基本!$C:$C,4+INT((ROW()-2)/5))</f>
        <v>0</v>
      </c>
      <c r="E817" s="149"/>
    </row>
    <row r="818" spans="1:5" ht="23.25" customHeight="1" x14ac:dyDescent="0.4">
      <c r="A818" s="143"/>
      <c r="B818" s="146"/>
      <c r="C818" s="143"/>
      <c r="D818" s="150" cm="1">
        <f t="array" ref="D818">INDEX(基本!$B:$B,4+INT((ROW()-2)/5))</f>
        <v>0</v>
      </c>
      <c r="E818" s="151"/>
    </row>
    <row r="819" spans="1:5" ht="28.5" customHeight="1" x14ac:dyDescent="0.4">
      <c r="A819" s="144"/>
      <c r="B819" s="147"/>
      <c r="C819" s="59" t="s">
        <v>16</v>
      </c>
      <c r="D819" s="152"/>
      <c r="E819" s="153"/>
    </row>
    <row r="820" spans="1:5" ht="9.75" customHeight="1" x14ac:dyDescent="0.25">
      <c r="A820" s="60"/>
      <c r="B820" s="61"/>
      <c r="C820" s="62"/>
      <c r="D820" s="61"/>
      <c r="E820" s="61"/>
    </row>
    <row r="821" spans="1:5" ht="9.75" customHeight="1" x14ac:dyDescent="0.25">
      <c r="A821" s="63"/>
      <c r="B821" s="64"/>
      <c r="C821" s="65"/>
      <c r="D821" s="64"/>
      <c r="E821" s="64"/>
    </row>
    <row r="822" spans="1:5" ht="19.5" customHeight="1" x14ac:dyDescent="0.4">
      <c r="A822" s="142" cm="1">
        <f t="array" ref="A822">INDEX(基本!$E:$E,4+INT((ROW()-2)/5))</f>
        <v>0</v>
      </c>
      <c r="B822" s="145">
        <f>基本!$C$2</f>
        <v>0</v>
      </c>
      <c r="C822" s="142" cm="1">
        <f t="array" ref="C822">INDEX(基本!$D:$D,4+INT((ROW()-2)/5))</f>
        <v>0</v>
      </c>
      <c r="D822" s="148" cm="1">
        <f t="array" ref="D822">INDEX(基本!$C:$C,4+INT((ROW()-2)/5))</f>
        <v>0</v>
      </c>
      <c r="E822" s="149"/>
    </row>
    <row r="823" spans="1:5" ht="23.25" customHeight="1" x14ac:dyDescent="0.4">
      <c r="A823" s="143"/>
      <c r="B823" s="146"/>
      <c r="C823" s="143"/>
      <c r="D823" s="150" cm="1">
        <f t="array" ref="D823">INDEX(基本!$B:$B,4+INT((ROW()-2)/5))</f>
        <v>0</v>
      </c>
      <c r="E823" s="151"/>
    </row>
    <row r="824" spans="1:5" ht="28.5" customHeight="1" x14ac:dyDescent="0.4">
      <c r="A824" s="144"/>
      <c r="B824" s="147"/>
      <c r="C824" s="59" t="s">
        <v>16</v>
      </c>
      <c r="D824" s="152"/>
      <c r="E824" s="153"/>
    </row>
    <row r="825" spans="1:5" ht="9.75" customHeight="1" x14ac:dyDescent="0.25">
      <c r="A825" s="60"/>
      <c r="B825" s="61"/>
      <c r="C825" s="62"/>
      <c r="D825" s="61"/>
      <c r="E825" s="61"/>
    </row>
    <row r="826" spans="1:5" ht="9.75" customHeight="1" x14ac:dyDescent="0.25">
      <c r="A826" s="63"/>
      <c r="B826" s="64"/>
      <c r="C826" s="65"/>
      <c r="D826" s="64"/>
      <c r="E826" s="64"/>
    </row>
    <row r="827" spans="1:5" ht="19.5" customHeight="1" x14ac:dyDescent="0.4">
      <c r="A827" s="142" cm="1">
        <f t="array" ref="A827">INDEX(基本!$E:$E,4+INT((ROW()-2)/5))</f>
        <v>0</v>
      </c>
      <c r="B827" s="145">
        <f>基本!$C$2</f>
        <v>0</v>
      </c>
      <c r="C827" s="142" cm="1">
        <f t="array" ref="C827">INDEX(基本!$D:$D,4+INT((ROW()-2)/5))</f>
        <v>0</v>
      </c>
      <c r="D827" s="148" cm="1">
        <f t="array" ref="D827">INDEX(基本!$C:$C,4+INT((ROW()-2)/5))</f>
        <v>0</v>
      </c>
      <c r="E827" s="149"/>
    </row>
    <row r="828" spans="1:5" ht="23.25" customHeight="1" x14ac:dyDescent="0.4">
      <c r="A828" s="143"/>
      <c r="B828" s="146"/>
      <c r="C828" s="143"/>
      <c r="D828" s="150" cm="1">
        <f t="array" ref="D828">INDEX(基本!$B:$B,4+INT((ROW()-2)/5))</f>
        <v>0</v>
      </c>
      <c r="E828" s="151"/>
    </row>
    <row r="829" spans="1:5" ht="28.5" customHeight="1" x14ac:dyDescent="0.4">
      <c r="A829" s="144"/>
      <c r="B829" s="147"/>
      <c r="C829" s="59" t="s">
        <v>16</v>
      </c>
      <c r="D829" s="152"/>
      <c r="E829" s="153"/>
    </row>
    <row r="830" spans="1:5" ht="9.75" customHeight="1" x14ac:dyDescent="0.25">
      <c r="A830" s="60"/>
      <c r="B830" s="61"/>
      <c r="C830" s="62"/>
      <c r="D830" s="61"/>
      <c r="E830" s="61"/>
    </row>
    <row r="831" spans="1:5" ht="9.75" customHeight="1" x14ac:dyDescent="0.25">
      <c r="A831" s="67"/>
      <c r="B831" s="68"/>
      <c r="C831" s="65"/>
      <c r="D831" s="64"/>
      <c r="E831" s="68"/>
    </row>
    <row r="832" spans="1:5" ht="19.5" customHeight="1" x14ac:dyDescent="0.4">
      <c r="A832" s="142" cm="1">
        <f t="array" ref="A832">INDEX(基本!$E:$E,4+INT((ROW()-2)/5))</f>
        <v>0</v>
      </c>
      <c r="B832" s="145">
        <f>基本!$C$2</f>
        <v>0</v>
      </c>
      <c r="C832" s="142" cm="1">
        <f t="array" ref="C832">INDEX(基本!$D:$D,4+INT((ROW()-2)/5))</f>
        <v>0</v>
      </c>
      <c r="D832" s="148" cm="1">
        <f t="array" ref="D832">INDEX(基本!$C:$C,4+INT((ROW()-2)/5))</f>
        <v>0</v>
      </c>
      <c r="E832" s="149"/>
    </row>
    <row r="833" spans="1:5" ht="23.25" customHeight="1" x14ac:dyDescent="0.4">
      <c r="A833" s="143"/>
      <c r="B833" s="146"/>
      <c r="C833" s="143"/>
      <c r="D833" s="150" cm="1">
        <f t="array" ref="D833">INDEX(基本!$B:$B,4+INT((ROW()-2)/5))</f>
        <v>0</v>
      </c>
      <c r="E833" s="151"/>
    </row>
    <row r="834" spans="1:5" ht="28.5" customHeight="1" x14ac:dyDescent="0.4">
      <c r="A834" s="144"/>
      <c r="B834" s="147"/>
      <c r="C834" s="59" t="s">
        <v>16</v>
      </c>
      <c r="D834" s="152"/>
      <c r="E834" s="153"/>
    </row>
    <row r="835" spans="1:5" ht="9.75" customHeight="1" x14ac:dyDescent="0.25">
      <c r="A835" s="60"/>
      <c r="B835" s="61"/>
      <c r="C835" s="62"/>
      <c r="D835" s="61"/>
      <c r="E835" s="61"/>
    </row>
    <row r="836" spans="1:5" ht="9.75" customHeight="1" x14ac:dyDescent="0.25">
      <c r="A836" s="69"/>
      <c r="B836" s="70"/>
      <c r="C836" s="65"/>
      <c r="D836" s="64"/>
      <c r="E836" s="64"/>
    </row>
    <row r="837" spans="1:5" ht="19.5" customHeight="1" x14ac:dyDescent="0.4">
      <c r="A837" s="142" cm="1">
        <f t="array" ref="A837">INDEX(基本!$E:$E,4+INT((ROW()-2)/5))</f>
        <v>0</v>
      </c>
      <c r="B837" s="145">
        <f>基本!$C$2</f>
        <v>0</v>
      </c>
      <c r="C837" s="142" cm="1">
        <f t="array" ref="C837">INDEX(基本!$D:$D,4+INT((ROW()-2)/5))</f>
        <v>0</v>
      </c>
      <c r="D837" s="148" cm="1">
        <f t="array" ref="D837">INDEX(基本!$C:$C,4+INT((ROW()-2)/5))</f>
        <v>0</v>
      </c>
      <c r="E837" s="149"/>
    </row>
    <row r="838" spans="1:5" ht="23.25" customHeight="1" x14ac:dyDescent="0.4">
      <c r="A838" s="143"/>
      <c r="B838" s="146"/>
      <c r="C838" s="143"/>
      <c r="D838" s="150" cm="1">
        <f t="array" ref="D838">INDEX(基本!$B:$B,4+INT((ROW()-2)/5))</f>
        <v>0</v>
      </c>
      <c r="E838" s="151"/>
    </row>
    <row r="839" spans="1:5" ht="28.5" customHeight="1" x14ac:dyDescent="0.4">
      <c r="A839" s="144"/>
      <c r="B839" s="147"/>
      <c r="C839" s="59" t="s">
        <v>16</v>
      </c>
      <c r="D839" s="152"/>
      <c r="E839" s="153"/>
    </row>
    <row r="840" spans="1:5" ht="9.75" customHeight="1" x14ac:dyDescent="0.25">
      <c r="A840" s="60"/>
      <c r="B840" s="61"/>
      <c r="C840" s="62"/>
      <c r="D840" s="61"/>
      <c r="E840" s="61"/>
    </row>
    <row r="841" spans="1:5" ht="9.75" customHeight="1" x14ac:dyDescent="0.25">
      <c r="A841" s="67"/>
      <c r="B841" s="68"/>
      <c r="C841" s="74"/>
      <c r="D841" s="68"/>
      <c r="E841" s="68"/>
    </row>
    <row r="842" spans="1:5" ht="19.5" customHeight="1" x14ac:dyDescent="0.4">
      <c r="A842" s="142" cm="1">
        <f t="array" ref="A842">INDEX(基本!$E:$E,4+INT((ROW()-2)/5))</f>
        <v>0</v>
      </c>
      <c r="B842" s="145">
        <f>基本!$C$2</f>
        <v>0</v>
      </c>
      <c r="C842" s="142" cm="1">
        <f t="array" ref="C842">INDEX(基本!$D:$D,4+INT((ROW()-2)/5))</f>
        <v>0</v>
      </c>
      <c r="D842" s="148" cm="1">
        <f t="array" ref="D842">INDEX(基本!$C:$C,4+INT((ROW()-2)/5))</f>
        <v>0</v>
      </c>
      <c r="E842" s="149"/>
    </row>
    <row r="843" spans="1:5" ht="23.25" customHeight="1" x14ac:dyDescent="0.4">
      <c r="A843" s="143"/>
      <c r="B843" s="146"/>
      <c r="C843" s="143"/>
      <c r="D843" s="150" cm="1">
        <f t="array" ref="D843">INDEX(基本!$B:$B,4+INT((ROW()-2)/5))</f>
        <v>0</v>
      </c>
      <c r="E843" s="151"/>
    </row>
    <row r="844" spans="1:5" ht="28.5" customHeight="1" x14ac:dyDescent="0.4">
      <c r="A844" s="144"/>
      <c r="B844" s="147"/>
      <c r="C844" s="59" t="s">
        <v>16</v>
      </c>
      <c r="D844" s="152"/>
      <c r="E844" s="153"/>
    </row>
    <row r="845" spans="1:5" ht="9.75" customHeight="1" x14ac:dyDescent="0.25">
      <c r="A845" s="80"/>
      <c r="B845" s="61"/>
      <c r="C845" s="62"/>
      <c r="D845" s="61"/>
      <c r="E845" s="61"/>
    </row>
    <row r="846" spans="1:5" ht="9.75" customHeight="1" x14ac:dyDescent="0.15">
      <c r="A846" s="55"/>
      <c r="B846" s="56"/>
      <c r="C846" s="57"/>
      <c r="D846" s="81"/>
      <c r="E846" s="81"/>
    </row>
    <row r="847" spans="1:5" ht="19.5" customHeight="1" x14ac:dyDescent="0.4">
      <c r="A847" s="142" cm="1">
        <f t="array" ref="A847">INDEX(基本!$E:$E,4+INT((ROW()-2)/5))</f>
        <v>0</v>
      </c>
      <c r="B847" s="145">
        <f>基本!$C$2</f>
        <v>0</v>
      </c>
      <c r="C847" s="142" cm="1">
        <f t="array" ref="C847">INDEX(基本!$D:$D,4+INT((ROW()-2)/5))</f>
        <v>0</v>
      </c>
      <c r="D847" s="148" cm="1">
        <f t="array" ref="D847">INDEX(基本!$C:$C,4+INT((ROW()-2)/5))</f>
        <v>0</v>
      </c>
      <c r="E847" s="149"/>
    </row>
    <row r="848" spans="1:5" ht="23.25" customHeight="1" x14ac:dyDescent="0.4">
      <c r="A848" s="143"/>
      <c r="B848" s="146"/>
      <c r="C848" s="143"/>
      <c r="D848" s="150" cm="1">
        <f t="array" ref="D848">INDEX(基本!$B:$B,4+INT((ROW()-2)/5))</f>
        <v>0</v>
      </c>
      <c r="E848" s="151"/>
    </row>
    <row r="849" spans="1:5" ht="28.5" customHeight="1" x14ac:dyDescent="0.4">
      <c r="A849" s="144"/>
      <c r="B849" s="147"/>
      <c r="C849" s="59" t="s">
        <v>16</v>
      </c>
      <c r="D849" s="152"/>
      <c r="E849" s="153"/>
    </row>
    <row r="850" spans="1:5" ht="9.75" customHeight="1" x14ac:dyDescent="0.25">
      <c r="A850" s="60"/>
      <c r="B850" s="61"/>
      <c r="C850" s="62"/>
      <c r="D850" s="61"/>
      <c r="E850" s="61"/>
    </row>
    <row r="851" spans="1:5" ht="9.75" customHeight="1" x14ac:dyDescent="0.25">
      <c r="A851" s="63"/>
      <c r="B851" s="64"/>
      <c r="C851" s="65"/>
      <c r="D851" s="64"/>
      <c r="E851" s="64"/>
    </row>
    <row r="852" spans="1:5" ht="19.5" customHeight="1" x14ac:dyDescent="0.4">
      <c r="A852" s="142" cm="1">
        <f t="array" ref="A852">INDEX(基本!$E:$E,4+INT((ROW()-2)/5))</f>
        <v>0</v>
      </c>
      <c r="B852" s="145">
        <f>基本!$C$2</f>
        <v>0</v>
      </c>
      <c r="C852" s="142" cm="1">
        <f t="array" ref="C852">INDEX(基本!$D:$D,4+INT((ROW()-2)/5))</f>
        <v>0</v>
      </c>
      <c r="D852" s="148" cm="1">
        <f t="array" ref="D852">INDEX(基本!$C:$C,4+INT((ROW()-2)/5))</f>
        <v>0</v>
      </c>
      <c r="E852" s="149"/>
    </row>
    <row r="853" spans="1:5" ht="23.25" customHeight="1" x14ac:dyDescent="0.4">
      <c r="A853" s="143"/>
      <c r="B853" s="146"/>
      <c r="C853" s="143"/>
      <c r="D853" s="150" cm="1">
        <f t="array" ref="D853">INDEX(基本!$B:$B,4+INT((ROW()-2)/5))</f>
        <v>0</v>
      </c>
      <c r="E853" s="151"/>
    </row>
    <row r="854" spans="1:5" ht="28.5" customHeight="1" x14ac:dyDescent="0.4">
      <c r="A854" s="144"/>
      <c r="B854" s="147"/>
      <c r="C854" s="59" t="s">
        <v>16</v>
      </c>
      <c r="D854" s="152"/>
      <c r="E854" s="153"/>
    </row>
    <row r="855" spans="1:5" ht="9.75" customHeight="1" x14ac:dyDescent="0.25">
      <c r="A855" s="60"/>
      <c r="B855" s="61"/>
      <c r="C855" s="62"/>
      <c r="D855" s="61"/>
      <c r="E855" s="61"/>
    </row>
    <row r="856" spans="1:5" ht="9.75" customHeight="1" x14ac:dyDescent="0.25">
      <c r="A856" s="63"/>
      <c r="B856" s="64"/>
      <c r="C856" s="65"/>
      <c r="D856" s="64"/>
      <c r="E856" s="64"/>
    </row>
    <row r="857" spans="1:5" ht="19.5" customHeight="1" x14ac:dyDescent="0.4">
      <c r="A857" s="142" cm="1">
        <f t="array" ref="A857">INDEX(基本!$E:$E,4+INT((ROW()-2)/5))</f>
        <v>0</v>
      </c>
      <c r="B857" s="145">
        <f>基本!$C$2</f>
        <v>0</v>
      </c>
      <c r="C857" s="142" cm="1">
        <f t="array" ref="C857">INDEX(基本!$D:$D,4+INT((ROW()-2)/5))</f>
        <v>0</v>
      </c>
      <c r="D857" s="148" cm="1">
        <f t="array" ref="D857">INDEX(基本!$C:$C,4+INT((ROW()-2)/5))</f>
        <v>0</v>
      </c>
      <c r="E857" s="149"/>
    </row>
    <row r="858" spans="1:5" ht="23.25" customHeight="1" x14ac:dyDescent="0.4">
      <c r="A858" s="143"/>
      <c r="B858" s="146"/>
      <c r="C858" s="143"/>
      <c r="D858" s="150" cm="1">
        <f t="array" ref="D858">INDEX(基本!$B:$B,4+INT((ROW()-2)/5))</f>
        <v>0</v>
      </c>
      <c r="E858" s="151"/>
    </row>
    <row r="859" spans="1:5" ht="28.5" customHeight="1" x14ac:dyDescent="0.4">
      <c r="A859" s="144"/>
      <c r="B859" s="147"/>
      <c r="C859" s="59" t="s">
        <v>16</v>
      </c>
      <c r="D859" s="152"/>
      <c r="E859" s="153"/>
    </row>
    <row r="860" spans="1:5" ht="9.75" customHeight="1" x14ac:dyDescent="0.25">
      <c r="A860" s="60"/>
      <c r="B860" s="61"/>
      <c r="C860" s="62"/>
      <c r="D860" s="61"/>
      <c r="E860" s="61"/>
    </row>
    <row r="861" spans="1:5" ht="9.75" customHeight="1" x14ac:dyDescent="0.25">
      <c r="A861" s="67"/>
      <c r="B861" s="68"/>
      <c r="C861" s="65"/>
      <c r="D861" s="64"/>
      <c r="E861" s="68"/>
    </row>
    <row r="862" spans="1:5" ht="19.5" customHeight="1" x14ac:dyDescent="0.4">
      <c r="A862" s="142" cm="1">
        <f t="array" ref="A862">INDEX(基本!$E:$E,4+INT((ROW()-2)/5))</f>
        <v>0</v>
      </c>
      <c r="B862" s="145">
        <f>基本!$C$2</f>
        <v>0</v>
      </c>
      <c r="C862" s="142" cm="1">
        <f t="array" ref="C862">INDEX(基本!$D:$D,4+INT((ROW()-2)/5))</f>
        <v>0</v>
      </c>
      <c r="D862" s="148" cm="1">
        <f t="array" ref="D862">INDEX(基本!$C:$C,4+INT((ROW()-2)/5))</f>
        <v>0</v>
      </c>
      <c r="E862" s="149"/>
    </row>
    <row r="863" spans="1:5" ht="23.25" customHeight="1" x14ac:dyDescent="0.4">
      <c r="A863" s="143"/>
      <c r="B863" s="146"/>
      <c r="C863" s="143"/>
      <c r="D863" s="150" cm="1">
        <f t="array" ref="D863">INDEX(基本!$B:$B,4+INT((ROW()-2)/5))</f>
        <v>0</v>
      </c>
      <c r="E863" s="151"/>
    </row>
    <row r="864" spans="1:5" ht="28.5" customHeight="1" x14ac:dyDescent="0.4">
      <c r="A864" s="144"/>
      <c r="B864" s="147"/>
      <c r="C864" s="59" t="s">
        <v>16</v>
      </c>
      <c r="D864" s="152"/>
      <c r="E864" s="153"/>
    </row>
    <row r="865" spans="1:5" ht="9.75" customHeight="1" x14ac:dyDescent="0.25">
      <c r="A865" s="60"/>
      <c r="B865" s="61"/>
      <c r="C865" s="62"/>
      <c r="D865" s="61"/>
      <c r="E865" s="61"/>
    </row>
    <row r="866" spans="1:5" ht="9.75" customHeight="1" x14ac:dyDescent="0.25">
      <c r="A866" s="69"/>
      <c r="B866" s="70"/>
      <c r="C866" s="65"/>
      <c r="D866" s="64"/>
      <c r="E866" s="64"/>
    </row>
    <row r="867" spans="1:5" ht="19.5" customHeight="1" x14ac:dyDescent="0.4">
      <c r="A867" s="142" cm="1">
        <f t="array" ref="A867">INDEX(基本!$E:$E,4+INT((ROW()-2)/5))</f>
        <v>0</v>
      </c>
      <c r="B867" s="145">
        <f>基本!$C$2</f>
        <v>0</v>
      </c>
      <c r="C867" s="142" cm="1">
        <f t="array" ref="C867">INDEX(基本!$D:$D,4+INT((ROW()-2)/5))</f>
        <v>0</v>
      </c>
      <c r="D867" s="148" cm="1">
        <f t="array" ref="D867">INDEX(基本!$C:$C,4+INT((ROW()-2)/5))</f>
        <v>0</v>
      </c>
      <c r="E867" s="149"/>
    </row>
    <row r="868" spans="1:5" ht="23.25" customHeight="1" x14ac:dyDescent="0.4">
      <c r="A868" s="143"/>
      <c r="B868" s="146"/>
      <c r="C868" s="143"/>
      <c r="D868" s="150" cm="1">
        <f t="array" ref="D868">INDEX(基本!$B:$B,4+INT((ROW()-2)/5))</f>
        <v>0</v>
      </c>
      <c r="E868" s="151"/>
    </row>
    <row r="869" spans="1:5" ht="28.5" customHeight="1" x14ac:dyDescent="0.4">
      <c r="A869" s="144"/>
      <c r="B869" s="147"/>
      <c r="C869" s="59" t="s">
        <v>16</v>
      </c>
      <c r="D869" s="152"/>
      <c r="E869" s="153"/>
    </row>
    <row r="870" spans="1:5" ht="9.75" customHeight="1" x14ac:dyDescent="0.25">
      <c r="A870" s="60"/>
      <c r="B870" s="61"/>
      <c r="C870" s="62"/>
      <c r="D870" s="61"/>
      <c r="E870" s="61"/>
    </row>
    <row r="871" spans="1:5" ht="9.75" customHeight="1" x14ac:dyDescent="0.25">
      <c r="A871" s="67"/>
      <c r="B871" s="68"/>
      <c r="C871" s="74"/>
      <c r="D871" s="68"/>
      <c r="E871" s="68"/>
    </row>
    <row r="872" spans="1:5" ht="19.5" customHeight="1" x14ac:dyDescent="0.4">
      <c r="A872" s="142" cm="1">
        <f t="array" ref="A872">INDEX(基本!$E:$E,4+INT((ROW()-2)/5))</f>
        <v>0</v>
      </c>
      <c r="B872" s="145">
        <f>基本!$C$2</f>
        <v>0</v>
      </c>
      <c r="C872" s="142" cm="1">
        <f t="array" ref="C872">INDEX(基本!$D:$D,4+INT((ROW()-2)/5))</f>
        <v>0</v>
      </c>
      <c r="D872" s="148" cm="1">
        <f t="array" ref="D872">INDEX(基本!$C:$C,4+INT((ROW()-2)/5))</f>
        <v>0</v>
      </c>
      <c r="E872" s="149"/>
    </row>
    <row r="873" spans="1:5" ht="23.25" customHeight="1" x14ac:dyDescent="0.4">
      <c r="A873" s="143"/>
      <c r="B873" s="146"/>
      <c r="C873" s="143"/>
      <c r="D873" s="150" cm="1">
        <f t="array" ref="D873">INDEX(基本!$B:$B,4+INT((ROW()-2)/5))</f>
        <v>0</v>
      </c>
      <c r="E873" s="151"/>
    </row>
    <row r="874" spans="1:5" ht="28.5" customHeight="1" x14ac:dyDescent="0.4">
      <c r="A874" s="144"/>
      <c r="B874" s="147"/>
      <c r="C874" s="59" t="s">
        <v>16</v>
      </c>
      <c r="D874" s="152"/>
      <c r="E874" s="153"/>
    </row>
    <row r="875" spans="1:5" ht="9.75" customHeight="1" x14ac:dyDescent="0.25">
      <c r="A875" s="80"/>
      <c r="B875" s="61"/>
      <c r="C875" s="62"/>
      <c r="D875" s="61"/>
      <c r="E875" s="61"/>
    </row>
    <row r="876" spans="1:5" ht="9.75" customHeight="1" x14ac:dyDescent="0.15">
      <c r="A876" s="55"/>
      <c r="B876" s="56"/>
      <c r="C876" s="57"/>
      <c r="D876" s="81"/>
      <c r="E876" s="81"/>
    </row>
    <row r="877" spans="1:5" ht="19.5" customHeight="1" x14ac:dyDescent="0.4">
      <c r="A877" s="142" cm="1">
        <f t="array" ref="A877">INDEX(基本!$E:$E,4+INT((ROW()-2)/5))</f>
        <v>0</v>
      </c>
      <c r="B877" s="145">
        <f>基本!$C$2</f>
        <v>0</v>
      </c>
      <c r="C877" s="142" cm="1">
        <f t="array" ref="C877">INDEX(基本!$D:$D,4+INT((ROW()-2)/5))</f>
        <v>0</v>
      </c>
      <c r="D877" s="148" cm="1">
        <f t="array" ref="D877">INDEX(基本!$C:$C,4+INT((ROW()-2)/5))</f>
        <v>0</v>
      </c>
      <c r="E877" s="149"/>
    </row>
    <row r="878" spans="1:5" ht="23.25" customHeight="1" x14ac:dyDescent="0.4">
      <c r="A878" s="143"/>
      <c r="B878" s="146"/>
      <c r="C878" s="143"/>
      <c r="D878" s="150" cm="1">
        <f t="array" ref="D878">INDEX(基本!$B:$B,4+INT((ROW()-2)/5))</f>
        <v>0</v>
      </c>
      <c r="E878" s="151"/>
    </row>
    <row r="879" spans="1:5" ht="28.5" customHeight="1" x14ac:dyDescent="0.4">
      <c r="A879" s="144"/>
      <c r="B879" s="147"/>
      <c r="C879" s="59" t="s">
        <v>16</v>
      </c>
      <c r="D879" s="152"/>
      <c r="E879" s="153"/>
    </row>
    <row r="880" spans="1:5" ht="9.75" customHeight="1" x14ac:dyDescent="0.25">
      <c r="A880" s="60"/>
      <c r="B880" s="61"/>
      <c r="C880" s="62"/>
      <c r="D880" s="61"/>
      <c r="E880" s="61"/>
    </row>
    <row r="881" spans="1:5" ht="9.75" customHeight="1" x14ac:dyDescent="0.25">
      <c r="A881" s="63"/>
      <c r="B881" s="64"/>
      <c r="C881" s="65"/>
      <c r="D881" s="64"/>
      <c r="E881" s="64"/>
    </row>
    <row r="882" spans="1:5" ht="19.5" customHeight="1" x14ac:dyDescent="0.4">
      <c r="A882" s="142" cm="1">
        <f t="array" ref="A882">INDEX(基本!$E:$E,4+INT((ROW()-2)/5))</f>
        <v>0</v>
      </c>
      <c r="B882" s="145">
        <f>基本!$C$2</f>
        <v>0</v>
      </c>
      <c r="C882" s="142" cm="1">
        <f t="array" ref="C882">INDEX(基本!$D:$D,4+INT((ROW()-2)/5))</f>
        <v>0</v>
      </c>
      <c r="D882" s="148" cm="1">
        <f t="array" ref="D882">INDEX(基本!$C:$C,4+INT((ROW()-2)/5))</f>
        <v>0</v>
      </c>
      <c r="E882" s="149"/>
    </row>
    <row r="883" spans="1:5" ht="23.25" customHeight="1" x14ac:dyDescent="0.4">
      <c r="A883" s="143"/>
      <c r="B883" s="146"/>
      <c r="C883" s="143"/>
      <c r="D883" s="150" cm="1">
        <f t="array" ref="D883">INDEX(基本!$B:$B,4+INT((ROW()-2)/5))</f>
        <v>0</v>
      </c>
      <c r="E883" s="151"/>
    </row>
    <row r="884" spans="1:5" ht="28.5" customHeight="1" x14ac:dyDescent="0.4">
      <c r="A884" s="144"/>
      <c r="B884" s="147"/>
      <c r="C884" s="59" t="s">
        <v>16</v>
      </c>
      <c r="D884" s="152"/>
      <c r="E884" s="153"/>
    </row>
    <row r="885" spans="1:5" ht="9.75" customHeight="1" x14ac:dyDescent="0.25">
      <c r="A885" s="60"/>
      <c r="B885" s="61"/>
      <c r="C885" s="62"/>
      <c r="D885" s="61"/>
      <c r="E885" s="61"/>
    </row>
    <row r="886" spans="1:5" ht="9.75" customHeight="1" x14ac:dyDescent="0.25">
      <c r="A886" s="63"/>
      <c r="B886" s="64"/>
      <c r="C886" s="65"/>
      <c r="D886" s="64"/>
      <c r="E886" s="64"/>
    </row>
    <row r="887" spans="1:5" ht="19.5" customHeight="1" x14ac:dyDescent="0.4">
      <c r="A887" s="142" cm="1">
        <f t="array" ref="A887">INDEX(基本!$E:$E,4+INT((ROW()-2)/5))</f>
        <v>0</v>
      </c>
      <c r="B887" s="145">
        <f>基本!$C$2</f>
        <v>0</v>
      </c>
      <c r="C887" s="142" cm="1">
        <f t="array" ref="C887">INDEX(基本!$D:$D,4+INT((ROW()-2)/5))</f>
        <v>0</v>
      </c>
      <c r="D887" s="148" cm="1">
        <f t="array" ref="D887">INDEX(基本!$C:$C,4+INT((ROW()-2)/5))</f>
        <v>0</v>
      </c>
      <c r="E887" s="149"/>
    </row>
    <row r="888" spans="1:5" ht="23.25" customHeight="1" x14ac:dyDescent="0.4">
      <c r="A888" s="143"/>
      <c r="B888" s="146"/>
      <c r="C888" s="143"/>
      <c r="D888" s="150" cm="1">
        <f t="array" ref="D888">INDEX(基本!$B:$B,4+INT((ROW()-2)/5))</f>
        <v>0</v>
      </c>
      <c r="E888" s="151"/>
    </row>
    <row r="889" spans="1:5" ht="28.5" customHeight="1" x14ac:dyDescent="0.4">
      <c r="A889" s="144"/>
      <c r="B889" s="147"/>
      <c r="C889" s="59" t="s">
        <v>16</v>
      </c>
      <c r="D889" s="152"/>
      <c r="E889" s="153"/>
    </row>
    <row r="890" spans="1:5" ht="9.75" customHeight="1" x14ac:dyDescent="0.25">
      <c r="A890" s="60"/>
      <c r="B890" s="61"/>
      <c r="C890" s="62"/>
      <c r="D890" s="61"/>
      <c r="E890" s="61"/>
    </row>
    <row r="891" spans="1:5" ht="9.75" customHeight="1" x14ac:dyDescent="0.25">
      <c r="A891" s="67"/>
      <c r="B891" s="68"/>
      <c r="C891" s="65"/>
      <c r="D891" s="64"/>
      <c r="E891" s="68"/>
    </row>
    <row r="892" spans="1:5" ht="19.5" customHeight="1" x14ac:dyDescent="0.4">
      <c r="A892" s="142" cm="1">
        <f t="array" ref="A892">INDEX(基本!$E:$E,4+INT((ROW()-2)/5))</f>
        <v>0</v>
      </c>
      <c r="B892" s="145">
        <f>基本!$C$2</f>
        <v>0</v>
      </c>
      <c r="C892" s="142" cm="1">
        <f t="array" ref="C892">INDEX(基本!$D:$D,4+INT((ROW()-2)/5))</f>
        <v>0</v>
      </c>
      <c r="D892" s="148" cm="1">
        <f t="array" ref="D892">INDEX(基本!$C:$C,4+INT((ROW()-2)/5))</f>
        <v>0</v>
      </c>
      <c r="E892" s="149"/>
    </row>
    <row r="893" spans="1:5" ht="23.25" customHeight="1" x14ac:dyDescent="0.4">
      <c r="A893" s="143"/>
      <c r="B893" s="146"/>
      <c r="C893" s="143"/>
      <c r="D893" s="150" cm="1">
        <f t="array" ref="D893">INDEX(基本!$B:$B,4+INT((ROW()-2)/5))</f>
        <v>0</v>
      </c>
      <c r="E893" s="151"/>
    </row>
    <row r="894" spans="1:5" ht="28.5" customHeight="1" x14ac:dyDescent="0.4">
      <c r="A894" s="144"/>
      <c r="B894" s="147"/>
      <c r="C894" s="59" t="s">
        <v>16</v>
      </c>
      <c r="D894" s="152"/>
      <c r="E894" s="153"/>
    </row>
    <row r="895" spans="1:5" ht="9.75" customHeight="1" x14ac:dyDescent="0.25">
      <c r="A895" s="60"/>
      <c r="B895" s="61"/>
      <c r="C895" s="62"/>
      <c r="D895" s="61"/>
      <c r="E895" s="61"/>
    </row>
    <row r="896" spans="1:5" ht="9.75" customHeight="1" x14ac:dyDescent="0.25">
      <c r="A896" s="69"/>
      <c r="B896" s="70"/>
      <c r="C896" s="65"/>
      <c r="D896" s="64"/>
      <c r="E896" s="64"/>
    </row>
    <row r="897" spans="1:5" ht="19.5" customHeight="1" x14ac:dyDescent="0.4">
      <c r="A897" s="142" cm="1">
        <f t="array" ref="A897">INDEX(基本!$E:$E,4+INT((ROW()-2)/5))</f>
        <v>0</v>
      </c>
      <c r="B897" s="145">
        <f>基本!$C$2</f>
        <v>0</v>
      </c>
      <c r="C897" s="142" cm="1">
        <f t="array" ref="C897">INDEX(基本!$D:$D,4+INT((ROW()-2)/5))</f>
        <v>0</v>
      </c>
      <c r="D897" s="148" cm="1">
        <f t="array" ref="D897">INDEX(基本!$C:$C,4+INT((ROW()-2)/5))</f>
        <v>0</v>
      </c>
      <c r="E897" s="149"/>
    </row>
    <row r="898" spans="1:5" ht="23.25" customHeight="1" x14ac:dyDescent="0.4">
      <c r="A898" s="143"/>
      <c r="B898" s="146"/>
      <c r="C898" s="143"/>
      <c r="D898" s="150" cm="1">
        <f t="array" ref="D898">INDEX(基本!$B:$B,4+INT((ROW()-2)/5))</f>
        <v>0</v>
      </c>
      <c r="E898" s="151"/>
    </row>
    <row r="899" spans="1:5" ht="28.5" customHeight="1" x14ac:dyDescent="0.4">
      <c r="A899" s="144"/>
      <c r="B899" s="147"/>
      <c r="C899" s="59" t="s">
        <v>16</v>
      </c>
      <c r="D899" s="152"/>
      <c r="E899" s="153"/>
    </row>
    <row r="900" spans="1:5" ht="9.75" customHeight="1" x14ac:dyDescent="0.25">
      <c r="A900" s="60"/>
      <c r="B900" s="61"/>
      <c r="C900" s="62"/>
      <c r="D900" s="61"/>
      <c r="E900" s="61"/>
    </row>
    <row r="1021" spans="5:5" ht="27.75" x14ac:dyDescent="0.4">
      <c r="E1021" s="58" ph="1"/>
    </row>
  </sheetData>
  <sheetProtection algorithmName="SHA-512" hashValue="oafj6q1KIYymhA84pBYGvPyz40o/QA113TxS+v/8nCIaMzmqgkdgecgTKP2RTmJesKV5DCsAyTvpHUR5eiypdg==" saltValue="Ncbmgq5jfGaCW8Z6PilD7A==" spinCount="100000" sheet="1" objects="1" scenarios="1"/>
  <mergeCells count="900">
    <mergeCell ref="A2:A4"/>
    <mergeCell ref="B2:B4"/>
    <mergeCell ref="C2:C3"/>
    <mergeCell ref="D2:E2"/>
    <mergeCell ref="D3:E4"/>
    <mergeCell ref="A7:A9"/>
    <mergeCell ref="B7:B9"/>
    <mergeCell ref="C7:C8"/>
    <mergeCell ref="D7:E7"/>
    <mergeCell ref="D8:E9"/>
    <mergeCell ref="A12:A14"/>
    <mergeCell ref="B12:B14"/>
    <mergeCell ref="C12:C13"/>
    <mergeCell ref="D12:E12"/>
    <mergeCell ref="D13:E14"/>
    <mergeCell ref="A17:A19"/>
    <mergeCell ref="B17:B19"/>
    <mergeCell ref="C17:C18"/>
    <mergeCell ref="D17:E17"/>
    <mergeCell ref="D18:E19"/>
    <mergeCell ref="A62:A64"/>
    <mergeCell ref="B62:B64"/>
    <mergeCell ref="C62:C63"/>
    <mergeCell ref="D62:E62"/>
    <mergeCell ref="D63:E64"/>
    <mergeCell ref="A22:A24"/>
    <mergeCell ref="B22:B24"/>
    <mergeCell ref="C22:C23"/>
    <mergeCell ref="D22:E22"/>
    <mergeCell ref="D23:E24"/>
    <mergeCell ref="A27:A29"/>
    <mergeCell ref="B27:B29"/>
    <mergeCell ref="C27:C28"/>
    <mergeCell ref="D27:E27"/>
    <mergeCell ref="D28:E29"/>
    <mergeCell ref="A32:A34"/>
    <mergeCell ref="B32:B34"/>
    <mergeCell ref="C32:C33"/>
    <mergeCell ref="D32:E32"/>
    <mergeCell ref="D33:E34"/>
    <mergeCell ref="A37:A39"/>
    <mergeCell ref="B37:B39"/>
    <mergeCell ref="C37:C38"/>
    <mergeCell ref="D37:E37"/>
    <mergeCell ref="A67:A69"/>
    <mergeCell ref="B67:B69"/>
    <mergeCell ref="C67:C68"/>
    <mergeCell ref="D67:E67"/>
    <mergeCell ref="D68:E69"/>
    <mergeCell ref="A72:A74"/>
    <mergeCell ref="B72:B74"/>
    <mergeCell ref="C72:C73"/>
    <mergeCell ref="D72:E72"/>
    <mergeCell ref="D73:E74"/>
    <mergeCell ref="A77:A79"/>
    <mergeCell ref="B77:B79"/>
    <mergeCell ref="C77:C78"/>
    <mergeCell ref="D77:E77"/>
    <mergeCell ref="D78:E79"/>
    <mergeCell ref="A82:A84"/>
    <mergeCell ref="B82:B84"/>
    <mergeCell ref="C82:C83"/>
    <mergeCell ref="D82:E82"/>
    <mergeCell ref="D83:E84"/>
    <mergeCell ref="A87:A89"/>
    <mergeCell ref="B87:B89"/>
    <mergeCell ref="C87:C88"/>
    <mergeCell ref="D87:E87"/>
    <mergeCell ref="D88:E89"/>
    <mergeCell ref="A92:A94"/>
    <mergeCell ref="B92:B94"/>
    <mergeCell ref="C92:C93"/>
    <mergeCell ref="D92:E92"/>
    <mergeCell ref="D93:E94"/>
    <mergeCell ref="A97:A99"/>
    <mergeCell ref="B97:B99"/>
    <mergeCell ref="C97:C98"/>
    <mergeCell ref="D97:E97"/>
    <mergeCell ref="D98:E99"/>
    <mergeCell ref="A102:A104"/>
    <mergeCell ref="B102:B104"/>
    <mergeCell ref="C102:C103"/>
    <mergeCell ref="D102:E102"/>
    <mergeCell ref="D103:E104"/>
    <mergeCell ref="A107:A109"/>
    <mergeCell ref="B107:B109"/>
    <mergeCell ref="C107:C108"/>
    <mergeCell ref="D107:E107"/>
    <mergeCell ref="D108:E109"/>
    <mergeCell ref="A112:A114"/>
    <mergeCell ref="B112:B114"/>
    <mergeCell ref="C112:C113"/>
    <mergeCell ref="D112:E112"/>
    <mergeCell ref="D113:E114"/>
    <mergeCell ref="A117:A119"/>
    <mergeCell ref="B117:B119"/>
    <mergeCell ref="C117:C118"/>
    <mergeCell ref="D117:E117"/>
    <mergeCell ref="D118:E119"/>
    <mergeCell ref="A122:A124"/>
    <mergeCell ref="B122:B124"/>
    <mergeCell ref="C122:C123"/>
    <mergeCell ref="D122:E122"/>
    <mergeCell ref="D123:E124"/>
    <mergeCell ref="A127:A129"/>
    <mergeCell ref="B127:B129"/>
    <mergeCell ref="C127:C128"/>
    <mergeCell ref="D127:E127"/>
    <mergeCell ref="D128:E129"/>
    <mergeCell ref="A132:A134"/>
    <mergeCell ref="B132:B134"/>
    <mergeCell ref="C132:C133"/>
    <mergeCell ref="D132:E132"/>
    <mergeCell ref="D133:E134"/>
    <mergeCell ref="A137:A139"/>
    <mergeCell ref="B137:B139"/>
    <mergeCell ref="C137:C138"/>
    <mergeCell ref="D137:E137"/>
    <mergeCell ref="D138:E139"/>
    <mergeCell ref="A142:A144"/>
    <mergeCell ref="B142:B144"/>
    <mergeCell ref="C142:C143"/>
    <mergeCell ref="D142:E142"/>
    <mergeCell ref="D143:E144"/>
    <mergeCell ref="A147:A149"/>
    <mergeCell ref="B147:B149"/>
    <mergeCell ref="C147:C148"/>
    <mergeCell ref="D147:E147"/>
    <mergeCell ref="D148:E149"/>
    <mergeCell ref="A152:A154"/>
    <mergeCell ref="B152:B154"/>
    <mergeCell ref="C152:C153"/>
    <mergeCell ref="D152:E152"/>
    <mergeCell ref="D153:E154"/>
    <mergeCell ref="A157:A159"/>
    <mergeCell ref="B157:B159"/>
    <mergeCell ref="C157:C158"/>
    <mergeCell ref="D157:E157"/>
    <mergeCell ref="D158:E159"/>
    <mergeCell ref="A162:A164"/>
    <mergeCell ref="B162:B164"/>
    <mergeCell ref="C162:C163"/>
    <mergeCell ref="D162:E162"/>
    <mergeCell ref="D163:E164"/>
    <mergeCell ref="A167:A169"/>
    <mergeCell ref="B167:B169"/>
    <mergeCell ref="C167:C168"/>
    <mergeCell ref="D167:E167"/>
    <mergeCell ref="D168:E169"/>
    <mergeCell ref="A172:A174"/>
    <mergeCell ref="B172:B174"/>
    <mergeCell ref="C172:C173"/>
    <mergeCell ref="D172:E172"/>
    <mergeCell ref="D173:E174"/>
    <mergeCell ref="A177:A179"/>
    <mergeCell ref="B177:B179"/>
    <mergeCell ref="C177:C178"/>
    <mergeCell ref="D177:E177"/>
    <mergeCell ref="D178:E179"/>
    <mergeCell ref="A182:A184"/>
    <mergeCell ref="B182:B184"/>
    <mergeCell ref="C182:C183"/>
    <mergeCell ref="D182:E182"/>
    <mergeCell ref="D183:E184"/>
    <mergeCell ref="A187:A189"/>
    <mergeCell ref="B187:B189"/>
    <mergeCell ref="C187:C188"/>
    <mergeCell ref="D187:E187"/>
    <mergeCell ref="D188:E189"/>
    <mergeCell ref="A192:A194"/>
    <mergeCell ref="B192:B194"/>
    <mergeCell ref="C192:C193"/>
    <mergeCell ref="D192:E192"/>
    <mergeCell ref="D193:E194"/>
    <mergeCell ref="A197:A199"/>
    <mergeCell ref="B197:B199"/>
    <mergeCell ref="C197:C198"/>
    <mergeCell ref="D197:E197"/>
    <mergeCell ref="D198:E199"/>
    <mergeCell ref="A202:A204"/>
    <mergeCell ref="B202:B204"/>
    <mergeCell ref="C202:C203"/>
    <mergeCell ref="D202:E202"/>
    <mergeCell ref="D203:E204"/>
    <mergeCell ref="A207:A209"/>
    <mergeCell ref="B207:B209"/>
    <mergeCell ref="C207:C208"/>
    <mergeCell ref="D207:E207"/>
    <mergeCell ref="D208:E209"/>
    <mergeCell ref="A212:A214"/>
    <mergeCell ref="B212:B214"/>
    <mergeCell ref="C212:C213"/>
    <mergeCell ref="D212:E212"/>
    <mergeCell ref="D213:E214"/>
    <mergeCell ref="A217:A219"/>
    <mergeCell ref="B217:B219"/>
    <mergeCell ref="C217:C218"/>
    <mergeCell ref="D217:E217"/>
    <mergeCell ref="D218:E219"/>
    <mergeCell ref="A222:A224"/>
    <mergeCell ref="B222:B224"/>
    <mergeCell ref="C222:C223"/>
    <mergeCell ref="D222:E222"/>
    <mergeCell ref="D223:E224"/>
    <mergeCell ref="A227:A229"/>
    <mergeCell ref="B227:B229"/>
    <mergeCell ref="C227:C228"/>
    <mergeCell ref="D227:E227"/>
    <mergeCell ref="D228:E229"/>
    <mergeCell ref="A232:A234"/>
    <mergeCell ref="B232:B234"/>
    <mergeCell ref="C232:C233"/>
    <mergeCell ref="D232:E232"/>
    <mergeCell ref="D233:E234"/>
    <mergeCell ref="A237:A239"/>
    <mergeCell ref="B237:B239"/>
    <mergeCell ref="C237:C238"/>
    <mergeCell ref="D237:E237"/>
    <mergeCell ref="D238:E239"/>
    <mergeCell ref="A242:A244"/>
    <mergeCell ref="B242:B244"/>
    <mergeCell ref="C242:C243"/>
    <mergeCell ref="D242:E242"/>
    <mergeCell ref="D243:E244"/>
    <mergeCell ref="A247:A249"/>
    <mergeCell ref="B247:B249"/>
    <mergeCell ref="C247:C248"/>
    <mergeCell ref="D247:E247"/>
    <mergeCell ref="D248:E249"/>
    <mergeCell ref="A252:A254"/>
    <mergeCell ref="B252:B254"/>
    <mergeCell ref="C252:C253"/>
    <mergeCell ref="D252:E252"/>
    <mergeCell ref="D253:E254"/>
    <mergeCell ref="A257:A259"/>
    <mergeCell ref="B257:B259"/>
    <mergeCell ref="C257:C258"/>
    <mergeCell ref="D257:E257"/>
    <mergeCell ref="D258:E259"/>
    <mergeCell ref="A262:A264"/>
    <mergeCell ref="B262:B264"/>
    <mergeCell ref="C262:C263"/>
    <mergeCell ref="D262:E262"/>
    <mergeCell ref="D263:E264"/>
    <mergeCell ref="A267:A269"/>
    <mergeCell ref="B267:B269"/>
    <mergeCell ref="C267:C268"/>
    <mergeCell ref="D267:E267"/>
    <mergeCell ref="D268:E269"/>
    <mergeCell ref="A272:A274"/>
    <mergeCell ref="B272:B274"/>
    <mergeCell ref="C272:C273"/>
    <mergeCell ref="D272:E272"/>
    <mergeCell ref="D273:E274"/>
    <mergeCell ref="A277:A279"/>
    <mergeCell ref="B277:B279"/>
    <mergeCell ref="C277:C278"/>
    <mergeCell ref="D277:E277"/>
    <mergeCell ref="D278:E279"/>
    <mergeCell ref="A282:A284"/>
    <mergeCell ref="B282:B284"/>
    <mergeCell ref="C282:C283"/>
    <mergeCell ref="D282:E282"/>
    <mergeCell ref="D283:E284"/>
    <mergeCell ref="D443:E444"/>
    <mergeCell ref="A447:A449"/>
    <mergeCell ref="B447:B449"/>
    <mergeCell ref="C447:C448"/>
    <mergeCell ref="D447:E447"/>
    <mergeCell ref="D448:E449"/>
    <mergeCell ref="A432:A434"/>
    <mergeCell ref="B432:B434"/>
    <mergeCell ref="C432:C433"/>
    <mergeCell ref="D432:E432"/>
    <mergeCell ref="D433:E434"/>
    <mergeCell ref="A437:A439"/>
    <mergeCell ref="B437:B439"/>
    <mergeCell ref="C437:C438"/>
    <mergeCell ref="D437:E437"/>
    <mergeCell ref="D438:E439"/>
    <mergeCell ref="A597:A599"/>
    <mergeCell ref="B597:B599"/>
    <mergeCell ref="C597:C598"/>
    <mergeCell ref="D597:E597"/>
    <mergeCell ref="D598:E599"/>
    <mergeCell ref="A587:A589"/>
    <mergeCell ref="B587:B589"/>
    <mergeCell ref="C587:C588"/>
    <mergeCell ref="D587:E587"/>
    <mergeCell ref="D588:E589"/>
    <mergeCell ref="A592:A594"/>
    <mergeCell ref="B592:B594"/>
    <mergeCell ref="C592:C593"/>
    <mergeCell ref="D592:E592"/>
    <mergeCell ref="D593:E594"/>
    <mergeCell ref="D753:E754"/>
    <mergeCell ref="A757:A759"/>
    <mergeCell ref="B757:B759"/>
    <mergeCell ref="C757:C758"/>
    <mergeCell ref="D757:E757"/>
    <mergeCell ref="D758:E759"/>
    <mergeCell ref="A742:A744"/>
    <mergeCell ref="B742:B744"/>
    <mergeCell ref="C742:C743"/>
    <mergeCell ref="D742:E742"/>
    <mergeCell ref="D743:E744"/>
    <mergeCell ref="A747:A749"/>
    <mergeCell ref="B747:B749"/>
    <mergeCell ref="C747:C748"/>
    <mergeCell ref="D747:E747"/>
    <mergeCell ref="D748:E749"/>
    <mergeCell ref="A752:A754"/>
    <mergeCell ref="B752:B754"/>
    <mergeCell ref="C752:C753"/>
    <mergeCell ref="D752:E752"/>
    <mergeCell ref="A897:A899"/>
    <mergeCell ref="B897:B899"/>
    <mergeCell ref="C897:C898"/>
    <mergeCell ref="D897:E897"/>
    <mergeCell ref="D898:E899"/>
    <mergeCell ref="A762:A764"/>
    <mergeCell ref="B762:B764"/>
    <mergeCell ref="C762:C763"/>
    <mergeCell ref="D762:E762"/>
    <mergeCell ref="D763:E764"/>
    <mergeCell ref="A767:A769"/>
    <mergeCell ref="B767:B769"/>
    <mergeCell ref="C767:C768"/>
    <mergeCell ref="D767:E767"/>
    <mergeCell ref="D768:E769"/>
    <mergeCell ref="A772:A774"/>
    <mergeCell ref="B772:B774"/>
    <mergeCell ref="C772:C773"/>
    <mergeCell ref="D772:E772"/>
    <mergeCell ref="D773:E774"/>
    <mergeCell ref="A777:A779"/>
    <mergeCell ref="B777:B779"/>
    <mergeCell ref="C777:C778"/>
    <mergeCell ref="D777:E777"/>
    <mergeCell ref="D38:E39"/>
    <mergeCell ref="A42:A44"/>
    <mergeCell ref="B42:B44"/>
    <mergeCell ref="C42:C43"/>
    <mergeCell ref="D42:E42"/>
    <mergeCell ref="D43:E44"/>
    <mergeCell ref="D53:E54"/>
    <mergeCell ref="D58:E59"/>
    <mergeCell ref="A47:A49"/>
    <mergeCell ref="B47:B49"/>
    <mergeCell ref="C47:C48"/>
    <mergeCell ref="D47:E47"/>
    <mergeCell ref="D48:E49"/>
    <mergeCell ref="A52:A54"/>
    <mergeCell ref="B52:B54"/>
    <mergeCell ref="C52:C53"/>
    <mergeCell ref="D52:E52"/>
    <mergeCell ref="A302:A304"/>
    <mergeCell ref="B302:B304"/>
    <mergeCell ref="C302:C303"/>
    <mergeCell ref="D302:E302"/>
    <mergeCell ref="D303:E304"/>
    <mergeCell ref="A57:A59"/>
    <mergeCell ref="B57:B59"/>
    <mergeCell ref="C57:C58"/>
    <mergeCell ref="D57:E57"/>
    <mergeCell ref="A297:A299"/>
    <mergeCell ref="B297:B299"/>
    <mergeCell ref="C297:C298"/>
    <mergeCell ref="D297:E297"/>
    <mergeCell ref="D298:E299"/>
    <mergeCell ref="A287:A289"/>
    <mergeCell ref="B287:B289"/>
    <mergeCell ref="C287:C288"/>
    <mergeCell ref="D287:E287"/>
    <mergeCell ref="D288:E289"/>
    <mergeCell ref="A292:A294"/>
    <mergeCell ref="B292:B294"/>
    <mergeCell ref="C292:C293"/>
    <mergeCell ref="D292:E292"/>
    <mergeCell ref="D293:E294"/>
    <mergeCell ref="A307:A309"/>
    <mergeCell ref="B307:B309"/>
    <mergeCell ref="C307:C308"/>
    <mergeCell ref="D307:E307"/>
    <mergeCell ref="D308:E309"/>
    <mergeCell ref="A312:A314"/>
    <mergeCell ref="B312:B314"/>
    <mergeCell ref="C312:C313"/>
    <mergeCell ref="D312:E312"/>
    <mergeCell ref="D313:E314"/>
    <mergeCell ref="A317:A319"/>
    <mergeCell ref="B317:B319"/>
    <mergeCell ref="C317:C318"/>
    <mergeCell ref="D317:E317"/>
    <mergeCell ref="D318:E319"/>
    <mergeCell ref="A322:A324"/>
    <mergeCell ref="B322:B324"/>
    <mergeCell ref="C322:C323"/>
    <mergeCell ref="D322:E322"/>
    <mergeCell ref="D323:E324"/>
    <mergeCell ref="A327:A329"/>
    <mergeCell ref="B327:B329"/>
    <mergeCell ref="C327:C328"/>
    <mergeCell ref="D327:E327"/>
    <mergeCell ref="D328:E329"/>
    <mergeCell ref="A332:A334"/>
    <mergeCell ref="B332:B334"/>
    <mergeCell ref="C332:C333"/>
    <mergeCell ref="D332:E332"/>
    <mergeCell ref="D333:E334"/>
    <mergeCell ref="A337:A339"/>
    <mergeCell ref="B337:B339"/>
    <mergeCell ref="C337:C338"/>
    <mergeCell ref="D337:E337"/>
    <mergeCell ref="D338:E339"/>
    <mergeCell ref="A342:A344"/>
    <mergeCell ref="B342:B344"/>
    <mergeCell ref="C342:C343"/>
    <mergeCell ref="D342:E342"/>
    <mergeCell ref="D343:E344"/>
    <mergeCell ref="A347:A349"/>
    <mergeCell ref="B347:B349"/>
    <mergeCell ref="C347:C348"/>
    <mergeCell ref="D347:E347"/>
    <mergeCell ref="D348:E349"/>
    <mergeCell ref="A352:A354"/>
    <mergeCell ref="B352:B354"/>
    <mergeCell ref="C352:C353"/>
    <mergeCell ref="D352:E352"/>
    <mergeCell ref="D353:E354"/>
    <mergeCell ref="A357:A359"/>
    <mergeCell ref="B357:B359"/>
    <mergeCell ref="C357:C358"/>
    <mergeCell ref="D357:E357"/>
    <mergeCell ref="D358:E359"/>
    <mergeCell ref="A362:A364"/>
    <mergeCell ref="B362:B364"/>
    <mergeCell ref="C362:C363"/>
    <mergeCell ref="D362:E362"/>
    <mergeCell ref="D363:E364"/>
    <mergeCell ref="A367:A369"/>
    <mergeCell ref="B367:B369"/>
    <mergeCell ref="C367:C368"/>
    <mergeCell ref="D367:E367"/>
    <mergeCell ref="D368:E369"/>
    <mergeCell ref="A372:A374"/>
    <mergeCell ref="B372:B374"/>
    <mergeCell ref="C372:C373"/>
    <mergeCell ref="D372:E372"/>
    <mergeCell ref="D373:E374"/>
    <mergeCell ref="A377:A379"/>
    <mergeCell ref="B377:B379"/>
    <mergeCell ref="C377:C378"/>
    <mergeCell ref="D377:E377"/>
    <mergeCell ref="D378:E379"/>
    <mergeCell ref="A382:A384"/>
    <mergeCell ref="B382:B384"/>
    <mergeCell ref="C382:C383"/>
    <mergeCell ref="D382:E382"/>
    <mergeCell ref="D383:E384"/>
    <mergeCell ref="A387:A389"/>
    <mergeCell ref="B387:B389"/>
    <mergeCell ref="C387:C388"/>
    <mergeCell ref="D387:E387"/>
    <mergeCell ref="D388:E389"/>
    <mergeCell ref="A392:A394"/>
    <mergeCell ref="B392:B394"/>
    <mergeCell ref="C392:C393"/>
    <mergeCell ref="D392:E392"/>
    <mergeCell ref="D393:E394"/>
    <mergeCell ref="A397:A399"/>
    <mergeCell ref="B397:B399"/>
    <mergeCell ref="C397:C398"/>
    <mergeCell ref="D397:E397"/>
    <mergeCell ref="D398:E399"/>
    <mergeCell ref="A402:A404"/>
    <mergeCell ref="B402:B404"/>
    <mergeCell ref="C402:C403"/>
    <mergeCell ref="D402:E402"/>
    <mergeCell ref="D403:E404"/>
    <mergeCell ref="A407:A409"/>
    <mergeCell ref="B407:B409"/>
    <mergeCell ref="C407:C408"/>
    <mergeCell ref="D407:E407"/>
    <mergeCell ref="D408:E409"/>
    <mergeCell ref="A412:A414"/>
    <mergeCell ref="B412:B414"/>
    <mergeCell ref="C412:C413"/>
    <mergeCell ref="D412:E412"/>
    <mergeCell ref="D413:E414"/>
    <mergeCell ref="A417:A419"/>
    <mergeCell ref="B417:B419"/>
    <mergeCell ref="C417:C418"/>
    <mergeCell ref="D417:E417"/>
    <mergeCell ref="D418:E419"/>
    <mergeCell ref="A422:A424"/>
    <mergeCell ref="B422:B424"/>
    <mergeCell ref="C422:C423"/>
    <mergeCell ref="D422:E422"/>
    <mergeCell ref="D423:E424"/>
    <mergeCell ref="A427:A429"/>
    <mergeCell ref="B427:B429"/>
    <mergeCell ref="C427:C428"/>
    <mergeCell ref="D427:E427"/>
    <mergeCell ref="D428:E429"/>
    <mergeCell ref="A462:A464"/>
    <mergeCell ref="B462:B464"/>
    <mergeCell ref="C462:C463"/>
    <mergeCell ref="D462:E462"/>
    <mergeCell ref="D463:E464"/>
    <mergeCell ref="A452:A454"/>
    <mergeCell ref="B452:B454"/>
    <mergeCell ref="C452:C453"/>
    <mergeCell ref="D452:E452"/>
    <mergeCell ref="D453:E454"/>
    <mergeCell ref="A457:A459"/>
    <mergeCell ref="B457:B459"/>
    <mergeCell ref="C457:C458"/>
    <mergeCell ref="D457:E457"/>
    <mergeCell ref="D458:E459"/>
    <mergeCell ref="A442:A444"/>
    <mergeCell ref="B442:B444"/>
    <mergeCell ref="C442:C443"/>
    <mergeCell ref="D442:E442"/>
    <mergeCell ref="A467:A469"/>
    <mergeCell ref="B467:B469"/>
    <mergeCell ref="C467:C468"/>
    <mergeCell ref="D467:E467"/>
    <mergeCell ref="D468:E469"/>
    <mergeCell ref="A472:A474"/>
    <mergeCell ref="B472:B474"/>
    <mergeCell ref="C472:C473"/>
    <mergeCell ref="D472:E472"/>
    <mergeCell ref="D473:E474"/>
    <mergeCell ref="A477:A479"/>
    <mergeCell ref="B477:B479"/>
    <mergeCell ref="C477:C478"/>
    <mergeCell ref="D477:E477"/>
    <mergeCell ref="D478:E479"/>
    <mergeCell ref="A482:A484"/>
    <mergeCell ref="B482:B484"/>
    <mergeCell ref="C482:C483"/>
    <mergeCell ref="D482:E482"/>
    <mergeCell ref="D483:E484"/>
    <mergeCell ref="A487:A489"/>
    <mergeCell ref="B487:B489"/>
    <mergeCell ref="C487:C488"/>
    <mergeCell ref="D487:E487"/>
    <mergeCell ref="D488:E489"/>
    <mergeCell ref="A492:A494"/>
    <mergeCell ref="B492:B494"/>
    <mergeCell ref="C492:C493"/>
    <mergeCell ref="D492:E492"/>
    <mergeCell ref="D493:E494"/>
    <mergeCell ref="A497:A499"/>
    <mergeCell ref="B497:B499"/>
    <mergeCell ref="C497:C498"/>
    <mergeCell ref="D497:E497"/>
    <mergeCell ref="D498:E499"/>
    <mergeCell ref="A502:A504"/>
    <mergeCell ref="B502:B504"/>
    <mergeCell ref="C502:C503"/>
    <mergeCell ref="D502:E502"/>
    <mergeCell ref="D503:E504"/>
    <mergeCell ref="A507:A509"/>
    <mergeCell ref="B507:B509"/>
    <mergeCell ref="C507:C508"/>
    <mergeCell ref="D507:E507"/>
    <mergeCell ref="D508:E509"/>
    <mergeCell ref="A512:A514"/>
    <mergeCell ref="B512:B514"/>
    <mergeCell ref="C512:C513"/>
    <mergeCell ref="D512:E512"/>
    <mergeCell ref="D513:E514"/>
    <mergeCell ref="A517:A519"/>
    <mergeCell ref="B517:B519"/>
    <mergeCell ref="C517:C518"/>
    <mergeCell ref="D517:E517"/>
    <mergeCell ref="D518:E519"/>
    <mergeCell ref="A522:A524"/>
    <mergeCell ref="B522:B524"/>
    <mergeCell ref="C522:C523"/>
    <mergeCell ref="D522:E522"/>
    <mergeCell ref="D523:E524"/>
    <mergeCell ref="A527:A529"/>
    <mergeCell ref="B527:B529"/>
    <mergeCell ref="C527:C528"/>
    <mergeCell ref="D527:E527"/>
    <mergeCell ref="D528:E529"/>
    <mergeCell ref="A532:A534"/>
    <mergeCell ref="B532:B534"/>
    <mergeCell ref="C532:C533"/>
    <mergeCell ref="D532:E532"/>
    <mergeCell ref="D533:E534"/>
    <mergeCell ref="A537:A539"/>
    <mergeCell ref="B537:B539"/>
    <mergeCell ref="C537:C538"/>
    <mergeCell ref="D537:E537"/>
    <mergeCell ref="D538:E539"/>
    <mergeCell ref="A542:A544"/>
    <mergeCell ref="B542:B544"/>
    <mergeCell ref="C542:C543"/>
    <mergeCell ref="D542:E542"/>
    <mergeCell ref="D543:E544"/>
    <mergeCell ref="A547:A549"/>
    <mergeCell ref="B547:B549"/>
    <mergeCell ref="C547:C548"/>
    <mergeCell ref="D547:E547"/>
    <mergeCell ref="D548:E549"/>
    <mergeCell ref="A552:A554"/>
    <mergeCell ref="B552:B554"/>
    <mergeCell ref="C552:C553"/>
    <mergeCell ref="D552:E552"/>
    <mergeCell ref="D553:E554"/>
    <mergeCell ref="A557:A559"/>
    <mergeCell ref="B557:B559"/>
    <mergeCell ref="C557:C558"/>
    <mergeCell ref="D557:E557"/>
    <mergeCell ref="D558:E559"/>
    <mergeCell ref="A562:A564"/>
    <mergeCell ref="B562:B564"/>
    <mergeCell ref="C562:C563"/>
    <mergeCell ref="D562:E562"/>
    <mergeCell ref="D563:E564"/>
    <mergeCell ref="A567:A569"/>
    <mergeCell ref="B567:B569"/>
    <mergeCell ref="C567:C568"/>
    <mergeCell ref="D567:E567"/>
    <mergeCell ref="D568:E569"/>
    <mergeCell ref="A572:A574"/>
    <mergeCell ref="B572:B574"/>
    <mergeCell ref="C572:C573"/>
    <mergeCell ref="D572:E572"/>
    <mergeCell ref="D573:E574"/>
    <mergeCell ref="A577:A579"/>
    <mergeCell ref="B577:B579"/>
    <mergeCell ref="C577:C578"/>
    <mergeCell ref="D577:E577"/>
    <mergeCell ref="D578:E579"/>
    <mergeCell ref="A582:A584"/>
    <mergeCell ref="B582:B584"/>
    <mergeCell ref="C582:C583"/>
    <mergeCell ref="D582:E582"/>
    <mergeCell ref="D583:E584"/>
    <mergeCell ref="A602:A604"/>
    <mergeCell ref="B602:B604"/>
    <mergeCell ref="C602:C603"/>
    <mergeCell ref="D602:E602"/>
    <mergeCell ref="D603:E604"/>
    <mergeCell ref="A617:A619"/>
    <mergeCell ref="B617:B619"/>
    <mergeCell ref="C617:C618"/>
    <mergeCell ref="D617:E617"/>
    <mergeCell ref="D618:E619"/>
    <mergeCell ref="A607:A609"/>
    <mergeCell ref="B607:B609"/>
    <mergeCell ref="C607:C608"/>
    <mergeCell ref="D607:E607"/>
    <mergeCell ref="D608:E609"/>
    <mergeCell ref="A612:A614"/>
    <mergeCell ref="B612:B614"/>
    <mergeCell ref="C612:C613"/>
    <mergeCell ref="D612:E612"/>
    <mergeCell ref="D613:E614"/>
    <mergeCell ref="A622:A624"/>
    <mergeCell ref="B622:B624"/>
    <mergeCell ref="C622:C623"/>
    <mergeCell ref="D622:E622"/>
    <mergeCell ref="D623:E624"/>
    <mergeCell ref="A627:A629"/>
    <mergeCell ref="B627:B629"/>
    <mergeCell ref="C627:C628"/>
    <mergeCell ref="D627:E627"/>
    <mergeCell ref="D628:E629"/>
    <mergeCell ref="A632:A634"/>
    <mergeCell ref="B632:B634"/>
    <mergeCell ref="C632:C633"/>
    <mergeCell ref="D632:E632"/>
    <mergeCell ref="D633:E634"/>
    <mergeCell ref="A637:A639"/>
    <mergeCell ref="B637:B639"/>
    <mergeCell ref="C637:C638"/>
    <mergeCell ref="D637:E637"/>
    <mergeCell ref="D638:E639"/>
    <mergeCell ref="A642:A644"/>
    <mergeCell ref="B642:B644"/>
    <mergeCell ref="C642:C643"/>
    <mergeCell ref="D642:E642"/>
    <mergeCell ref="D643:E644"/>
    <mergeCell ref="A647:A649"/>
    <mergeCell ref="B647:B649"/>
    <mergeCell ref="C647:C648"/>
    <mergeCell ref="D647:E647"/>
    <mergeCell ref="D648:E649"/>
    <mergeCell ref="A652:A654"/>
    <mergeCell ref="B652:B654"/>
    <mergeCell ref="C652:C653"/>
    <mergeCell ref="D652:E652"/>
    <mergeCell ref="D653:E654"/>
    <mergeCell ref="A657:A659"/>
    <mergeCell ref="B657:B659"/>
    <mergeCell ref="C657:C658"/>
    <mergeCell ref="D657:E657"/>
    <mergeCell ref="D658:E659"/>
    <mergeCell ref="A662:A664"/>
    <mergeCell ref="B662:B664"/>
    <mergeCell ref="C662:C663"/>
    <mergeCell ref="D662:E662"/>
    <mergeCell ref="D663:E664"/>
    <mergeCell ref="A667:A669"/>
    <mergeCell ref="B667:B669"/>
    <mergeCell ref="C667:C668"/>
    <mergeCell ref="D667:E667"/>
    <mergeCell ref="D668:E669"/>
    <mergeCell ref="A672:A674"/>
    <mergeCell ref="B672:B674"/>
    <mergeCell ref="C672:C673"/>
    <mergeCell ref="D672:E672"/>
    <mergeCell ref="D673:E674"/>
    <mergeCell ref="A677:A679"/>
    <mergeCell ref="B677:B679"/>
    <mergeCell ref="C677:C678"/>
    <mergeCell ref="D677:E677"/>
    <mergeCell ref="D678:E679"/>
    <mergeCell ref="A682:A684"/>
    <mergeCell ref="B682:B684"/>
    <mergeCell ref="C682:C683"/>
    <mergeCell ref="D682:E682"/>
    <mergeCell ref="D683:E684"/>
    <mergeCell ref="A687:A689"/>
    <mergeCell ref="B687:B689"/>
    <mergeCell ref="C687:C688"/>
    <mergeCell ref="D687:E687"/>
    <mergeCell ref="D688:E689"/>
    <mergeCell ref="A692:A694"/>
    <mergeCell ref="B692:B694"/>
    <mergeCell ref="C692:C693"/>
    <mergeCell ref="D692:E692"/>
    <mergeCell ref="D693:E694"/>
    <mergeCell ref="A697:A699"/>
    <mergeCell ref="B697:B699"/>
    <mergeCell ref="C697:C698"/>
    <mergeCell ref="D697:E697"/>
    <mergeCell ref="D698:E699"/>
    <mergeCell ref="A702:A704"/>
    <mergeCell ref="B702:B704"/>
    <mergeCell ref="C702:C703"/>
    <mergeCell ref="D702:E702"/>
    <mergeCell ref="D703:E704"/>
    <mergeCell ref="A707:A709"/>
    <mergeCell ref="B707:B709"/>
    <mergeCell ref="C707:C708"/>
    <mergeCell ref="D707:E707"/>
    <mergeCell ref="D708:E709"/>
    <mergeCell ref="A712:A714"/>
    <mergeCell ref="B712:B714"/>
    <mergeCell ref="C712:C713"/>
    <mergeCell ref="D712:E712"/>
    <mergeCell ref="D713:E714"/>
    <mergeCell ref="A717:A719"/>
    <mergeCell ref="B717:B719"/>
    <mergeCell ref="C717:C718"/>
    <mergeCell ref="D717:E717"/>
    <mergeCell ref="D718:E719"/>
    <mergeCell ref="A722:A724"/>
    <mergeCell ref="B722:B724"/>
    <mergeCell ref="C722:C723"/>
    <mergeCell ref="D722:E722"/>
    <mergeCell ref="D723:E724"/>
    <mergeCell ref="A727:A729"/>
    <mergeCell ref="B727:B729"/>
    <mergeCell ref="C727:C728"/>
    <mergeCell ref="D727:E727"/>
    <mergeCell ref="D728:E729"/>
    <mergeCell ref="A732:A734"/>
    <mergeCell ref="B732:B734"/>
    <mergeCell ref="C732:C733"/>
    <mergeCell ref="D732:E732"/>
    <mergeCell ref="D733:E734"/>
    <mergeCell ref="A737:A739"/>
    <mergeCell ref="B737:B739"/>
    <mergeCell ref="C737:C738"/>
    <mergeCell ref="D737:E737"/>
    <mergeCell ref="D738:E739"/>
    <mergeCell ref="D778:E779"/>
    <mergeCell ref="A782:A784"/>
    <mergeCell ref="B782:B784"/>
    <mergeCell ref="C782:C783"/>
    <mergeCell ref="D782:E782"/>
    <mergeCell ref="D783:E784"/>
    <mergeCell ref="A787:A789"/>
    <mergeCell ref="B787:B789"/>
    <mergeCell ref="C787:C788"/>
    <mergeCell ref="D787:E787"/>
    <mergeCell ref="D788:E789"/>
    <mergeCell ref="A792:A794"/>
    <mergeCell ref="B792:B794"/>
    <mergeCell ref="C792:C793"/>
    <mergeCell ref="D792:E792"/>
    <mergeCell ref="D793:E794"/>
    <mergeCell ref="A797:A799"/>
    <mergeCell ref="B797:B799"/>
    <mergeCell ref="C797:C798"/>
    <mergeCell ref="D797:E797"/>
    <mergeCell ref="D798:E799"/>
    <mergeCell ref="A802:A804"/>
    <mergeCell ref="B802:B804"/>
    <mergeCell ref="C802:C803"/>
    <mergeCell ref="D802:E802"/>
    <mergeCell ref="D803:E804"/>
    <mergeCell ref="A807:A809"/>
    <mergeCell ref="B807:B809"/>
    <mergeCell ref="C807:C808"/>
    <mergeCell ref="D807:E807"/>
    <mergeCell ref="D808:E809"/>
    <mergeCell ref="A812:A814"/>
    <mergeCell ref="B812:B814"/>
    <mergeCell ref="C812:C813"/>
    <mergeCell ref="D812:E812"/>
    <mergeCell ref="D813:E814"/>
    <mergeCell ref="A817:A819"/>
    <mergeCell ref="B817:B819"/>
    <mergeCell ref="C817:C818"/>
    <mergeCell ref="D817:E817"/>
    <mergeCell ref="D818:E819"/>
    <mergeCell ref="A822:A824"/>
    <mergeCell ref="B822:B824"/>
    <mergeCell ref="C822:C823"/>
    <mergeCell ref="D822:E822"/>
    <mergeCell ref="D823:E824"/>
    <mergeCell ref="A827:A829"/>
    <mergeCell ref="B827:B829"/>
    <mergeCell ref="C827:C828"/>
    <mergeCell ref="D827:E827"/>
    <mergeCell ref="D828:E829"/>
    <mergeCell ref="A832:A834"/>
    <mergeCell ref="B832:B834"/>
    <mergeCell ref="C832:C833"/>
    <mergeCell ref="D832:E832"/>
    <mergeCell ref="D833:E834"/>
    <mergeCell ref="A837:A839"/>
    <mergeCell ref="B837:B839"/>
    <mergeCell ref="C837:C838"/>
    <mergeCell ref="D837:E837"/>
    <mergeCell ref="D838:E839"/>
    <mergeCell ref="A842:A844"/>
    <mergeCell ref="B842:B844"/>
    <mergeCell ref="C842:C843"/>
    <mergeCell ref="D842:E842"/>
    <mergeCell ref="D843:E844"/>
    <mergeCell ref="A847:A849"/>
    <mergeCell ref="B847:B849"/>
    <mergeCell ref="C847:C848"/>
    <mergeCell ref="D847:E847"/>
    <mergeCell ref="D848:E849"/>
    <mergeCell ref="A852:A854"/>
    <mergeCell ref="B852:B854"/>
    <mergeCell ref="C852:C853"/>
    <mergeCell ref="D852:E852"/>
    <mergeCell ref="D853:E854"/>
    <mergeCell ref="A857:A859"/>
    <mergeCell ref="B857:B859"/>
    <mergeCell ref="C857:C858"/>
    <mergeCell ref="D857:E857"/>
    <mergeCell ref="D858:E859"/>
    <mergeCell ref="A862:A864"/>
    <mergeCell ref="B862:B864"/>
    <mergeCell ref="C862:C863"/>
    <mergeCell ref="D862:E862"/>
    <mergeCell ref="D863:E864"/>
    <mergeCell ref="A867:A869"/>
    <mergeCell ref="B867:B869"/>
    <mergeCell ref="C867:C868"/>
    <mergeCell ref="D867:E867"/>
    <mergeCell ref="D868:E869"/>
    <mergeCell ref="A872:A874"/>
    <mergeCell ref="B872:B874"/>
    <mergeCell ref="C872:C873"/>
    <mergeCell ref="D872:E872"/>
    <mergeCell ref="D873:E874"/>
    <mergeCell ref="A877:A879"/>
    <mergeCell ref="B877:B879"/>
    <mergeCell ref="C877:C878"/>
    <mergeCell ref="D877:E877"/>
    <mergeCell ref="D878:E879"/>
    <mergeCell ref="A892:A894"/>
    <mergeCell ref="B892:B894"/>
    <mergeCell ref="C892:C893"/>
    <mergeCell ref="D892:E892"/>
    <mergeCell ref="D893:E894"/>
    <mergeCell ref="A882:A884"/>
    <mergeCell ref="B882:B884"/>
    <mergeCell ref="C882:C883"/>
    <mergeCell ref="D882:E882"/>
    <mergeCell ref="D883:E884"/>
    <mergeCell ref="A887:A889"/>
    <mergeCell ref="B887:B889"/>
    <mergeCell ref="C887:C888"/>
    <mergeCell ref="D887:E887"/>
    <mergeCell ref="D888:E889"/>
  </mergeCells>
  <phoneticPr fontId="2"/>
  <pageMargins left="0" right="0" top="0.39370078740157483" bottom="0.39370078740157483" header="0.19685039370078741" footer="0.19685039370078741"/>
  <pageSetup paperSize="9" fitToWidth="0" orientation="landscape" r:id="rId1"/>
  <headerFooter scaleWithDoc="0">
    <oddHeader>&amp;L&amp;"ＭＳ ゴシック,標準"様式 絵画2-2号 絵画タイトル(横作品用)】&amp;R&amp;"ＭＳ ゴシック,標準"　　※それぞれ切って名簿と々順に重ねてお持ちください</oddHeader>
    <oddFooter>&amp;Cこちらも切取りお願いします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54BCF-458A-43C5-A34F-AB176D174326}">
  <dimension ref="A1:F900"/>
  <sheetViews>
    <sheetView showWhiteSpace="0" view="pageLayout" zoomScale="91" zoomScaleNormal="100" zoomScalePageLayoutView="91" workbookViewId="0">
      <selection activeCell="A4" sqref="A4"/>
    </sheetView>
  </sheetViews>
  <sheetFormatPr defaultRowHeight="18.75" x14ac:dyDescent="0.4"/>
  <cols>
    <col min="1" max="1" width="43.25" style="52" customWidth="1"/>
    <col min="2" max="2" width="9.125" style="38" customWidth="1"/>
    <col min="3" max="3" width="40" style="38" customWidth="1"/>
    <col min="4" max="4" width="9" style="38"/>
    <col min="5" max="5" width="8.75" style="38" customWidth="1"/>
    <col min="6" max="16384" width="9" style="38"/>
  </cols>
  <sheetData>
    <row r="1" spans="1:6" ht="12" customHeight="1" x14ac:dyDescent="0.25">
      <c r="A1" s="27"/>
      <c r="B1" s="11"/>
      <c r="C1" s="11"/>
    </row>
    <row r="2" spans="1:6" ht="24.75" customHeight="1" x14ac:dyDescent="0.4">
      <c r="A2" s="142" cm="1">
        <f t="array" ref="A2">INDEX(基本!$E:$E,4+INT((ROW()-2)/5))</f>
        <v>0</v>
      </c>
      <c r="B2" s="142" cm="1">
        <f t="array" ref="B2">INDEX(基本!$D:$D,4+INT((ROW()-2)/5))</f>
        <v>0</v>
      </c>
      <c r="C2" s="85" cm="1">
        <f t="array" ref="C2">INDEX(基本!$C:$C,4+INT((ROW()-2)/5))</f>
        <v>0</v>
      </c>
      <c r="D2" s="84"/>
    </row>
    <row r="3" spans="1:6" ht="26.25" customHeight="1" x14ac:dyDescent="0.4">
      <c r="A3" s="143"/>
      <c r="B3" s="143"/>
      <c r="C3" s="143" cm="1">
        <f t="array" ref="C3">INDEX(基本!$B:$B,4+INT((ROW()-2)/5))</f>
        <v>0</v>
      </c>
      <c r="D3" s="86"/>
    </row>
    <row r="4" spans="1:6" ht="56.25" customHeight="1" x14ac:dyDescent="0.4">
      <c r="A4" s="28">
        <f>基本!$C$2</f>
        <v>0</v>
      </c>
      <c r="B4" s="22" t="s">
        <v>9</v>
      </c>
      <c r="C4" s="144"/>
      <c r="D4" s="86"/>
    </row>
    <row r="5" spans="1:6" ht="12.75" customHeight="1" x14ac:dyDescent="0.25">
      <c r="A5" s="29"/>
      <c r="B5" s="12"/>
      <c r="C5" s="13"/>
    </row>
    <row r="6" spans="1:6" ht="12.75" customHeight="1" x14ac:dyDescent="0.25">
      <c r="A6" s="27"/>
      <c r="B6" s="11"/>
      <c r="C6" s="14"/>
    </row>
    <row r="7" spans="1:6" ht="24.75" customHeight="1" x14ac:dyDescent="0.4">
      <c r="A7" s="142" cm="1">
        <f t="array" ref="A7">INDEX(基本!$E:$E,4+INT((ROW()-2)/5))</f>
        <v>0</v>
      </c>
      <c r="B7" s="142" cm="1">
        <f t="array" ref="B7">INDEX(基本!$D:$D,4+INT((ROW()-2)/5))</f>
        <v>0</v>
      </c>
      <c r="C7" s="85" cm="1">
        <f t="array" ref="C7">INDEX(基本!$C:$C,4+INT((ROW()-2)/5))</f>
        <v>0</v>
      </c>
    </row>
    <row r="8" spans="1:6" ht="26.25" customHeight="1" x14ac:dyDescent="0.4">
      <c r="A8" s="143"/>
      <c r="B8" s="143"/>
      <c r="C8" s="143" cm="1">
        <f t="array" ref="C8">INDEX(基本!$B:$B,4+INT((ROW()-2)/5))</f>
        <v>0</v>
      </c>
    </row>
    <row r="9" spans="1:6" ht="56.25" customHeight="1" x14ac:dyDescent="0.4">
      <c r="A9" s="28">
        <f>基本!$C$2</f>
        <v>0</v>
      </c>
      <c r="B9" s="22" t="s">
        <v>9</v>
      </c>
      <c r="C9" s="144"/>
      <c r="F9" s="54"/>
    </row>
    <row r="10" spans="1:6" ht="12.75" customHeight="1" x14ac:dyDescent="0.25">
      <c r="A10" s="29"/>
      <c r="B10" s="12"/>
      <c r="C10" s="13"/>
    </row>
    <row r="11" spans="1:6" ht="12.75" customHeight="1" x14ac:dyDescent="0.25">
      <c r="A11" s="27"/>
      <c r="B11" s="11"/>
      <c r="C11" s="14"/>
    </row>
    <row r="12" spans="1:6" ht="24.75" customHeight="1" x14ac:dyDescent="0.4">
      <c r="A12" s="142" cm="1">
        <f t="array" ref="A12">INDEX(基本!$E:$E,4+INT((ROW()-2)/5))</f>
        <v>0</v>
      </c>
      <c r="B12" s="142" cm="1">
        <f t="array" ref="B12">INDEX(基本!$D:$D,4+INT((ROW()-2)/5))</f>
        <v>0</v>
      </c>
      <c r="C12" s="85" cm="1">
        <f t="array" ref="C12">INDEX(基本!$C:$C,4+INT((ROW()-2)/5))</f>
        <v>0</v>
      </c>
    </row>
    <row r="13" spans="1:6" ht="26.25" customHeight="1" x14ac:dyDescent="0.4">
      <c r="A13" s="143"/>
      <c r="B13" s="143"/>
      <c r="C13" s="143" cm="1">
        <f t="array" ref="C13">INDEX(基本!$B:$B,4+INT((ROW()-2)/5))</f>
        <v>0</v>
      </c>
    </row>
    <row r="14" spans="1:6" ht="55.5" customHeight="1" x14ac:dyDescent="0.4">
      <c r="A14" s="28">
        <f>基本!$C$2</f>
        <v>0</v>
      </c>
      <c r="B14" s="22" t="s">
        <v>9</v>
      </c>
      <c r="C14" s="144"/>
    </row>
    <row r="15" spans="1:6" ht="12.75" customHeight="1" x14ac:dyDescent="0.25">
      <c r="A15" s="29"/>
      <c r="B15" s="12"/>
      <c r="C15" s="13"/>
    </row>
    <row r="16" spans="1:6" ht="12.75" customHeight="1" x14ac:dyDescent="0.25">
      <c r="A16" s="27"/>
      <c r="B16" s="11"/>
      <c r="C16" s="14"/>
    </row>
    <row r="17" spans="1:3" ht="24.75" customHeight="1" x14ac:dyDescent="0.4">
      <c r="A17" s="142" cm="1">
        <f t="array" ref="A17">INDEX(基本!$E:$E,4+INT((ROW()-2)/5))</f>
        <v>0</v>
      </c>
      <c r="B17" s="142" cm="1">
        <f t="array" ref="B17">INDEX(基本!$D:$D,4+INT((ROW()-2)/5))</f>
        <v>0</v>
      </c>
      <c r="C17" s="85" cm="1">
        <f t="array" ref="C17">INDEX(基本!$C:$C,4+INT((ROW()-2)/5))</f>
        <v>0</v>
      </c>
    </row>
    <row r="18" spans="1:3" ht="26.25" customHeight="1" x14ac:dyDescent="0.4">
      <c r="A18" s="143"/>
      <c r="B18" s="143"/>
      <c r="C18" s="143" cm="1">
        <f t="array" ref="C18">INDEX(基本!$B:$B,4+INT((ROW()-2)/5))</f>
        <v>0</v>
      </c>
    </row>
    <row r="19" spans="1:3" ht="56.25" customHeight="1" x14ac:dyDescent="0.4">
      <c r="A19" s="28">
        <f>基本!$C$2</f>
        <v>0</v>
      </c>
      <c r="B19" s="22" t="s">
        <v>9</v>
      </c>
      <c r="C19" s="144"/>
    </row>
    <row r="20" spans="1:3" ht="12.75" customHeight="1" x14ac:dyDescent="0.25">
      <c r="A20" s="29"/>
      <c r="B20" s="12"/>
      <c r="C20" s="13"/>
    </row>
    <row r="21" spans="1:3" ht="12.75" customHeight="1" x14ac:dyDescent="0.25">
      <c r="A21" s="27"/>
      <c r="B21" s="11"/>
      <c r="C21" s="14"/>
    </row>
    <row r="22" spans="1:3" ht="24.75" customHeight="1" x14ac:dyDescent="0.4">
      <c r="A22" s="142" cm="1">
        <f t="array" ref="A22">INDEX(基本!$E:$E,4+INT((ROW()-2)/5))</f>
        <v>0</v>
      </c>
      <c r="B22" s="142" cm="1">
        <f t="array" ref="B22">INDEX(基本!$D:$D,4+INT((ROW()-2)/5))</f>
        <v>0</v>
      </c>
      <c r="C22" s="85" cm="1">
        <f t="array" ref="C22">INDEX(基本!$C:$C,4+INT((ROW()-2)/5))</f>
        <v>0</v>
      </c>
    </row>
    <row r="23" spans="1:3" ht="26.25" customHeight="1" x14ac:dyDescent="0.4">
      <c r="A23" s="143"/>
      <c r="B23" s="143"/>
      <c r="C23" s="143" cm="1">
        <f t="array" ref="C23">INDEX(基本!$B:$B,4+INT((ROW()-2)/5))</f>
        <v>0</v>
      </c>
    </row>
    <row r="24" spans="1:3" ht="56.25" customHeight="1" x14ac:dyDescent="0.4">
      <c r="A24" s="28">
        <f>基本!$C$2</f>
        <v>0</v>
      </c>
      <c r="B24" s="22" t="s">
        <v>9</v>
      </c>
      <c r="C24" s="144"/>
    </row>
    <row r="25" spans="1:3" ht="12.75" customHeight="1" x14ac:dyDescent="0.25">
      <c r="A25" s="29"/>
      <c r="B25" s="12"/>
      <c r="C25" s="13"/>
    </row>
    <row r="26" spans="1:3" ht="12.75" customHeight="1" x14ac:dyDescent="0.25">
      <c r="A26" s="27"/>
      <c r="B26" s="11"/>
      <c r="C26" s="14"/>
    </row>
    <row r="27" spans="1:3" ht="24.75" customHeight="1" x14ac:dyDescent="0.4">
      <c r="A27" s="142" cm="1">
        <f t="array" ref="A27">INDEX(基本!$E:$E,4+INT((ROW()-2)/5))</f>
        <v>0</v>
      </c>
      <c r="B27" s="142" cm="1">
        <f t="array" ref="B27">INDEX(基本!$D:$D,4+INT((ROW()-2)/5))</f>
        <v>0</v>
      </c>
      <c r="C27" s="85" cm="1">
        <f t="array" ref="C27">INDEX(基本!$C:$C,4+INT((ROW()-2)/5))</f>
        <v>0</v>
      </c>
    </row>
    <row r="28" spans="1:3" ht="26.25" customHeight="1" x14ac:dyDescent="0.4">
      <c r="A28" s="143"/>
      <c r="B28" s="143"/>
      <c r="C28" s="143" cm="1">
        <f t="array" ref="C28">INDEX(基本!$B:$B,4+INT((ROW()-2)/5))</f>
        <v>0</v>
      </c>
    </row>
    <row r="29" spans="1:3" ht="55.5" customHeight="1" x14ac:dyDescent="0.4">
      <c r="A29" s="28">
        <f>基本!$C$2</f>
        <v>0</v>
      </c>
      <c r="B29" s="22" t="s">
        <v>9</v>
      </c>
      <c r="C29" s="144"/>
    </row>
    <row r="30" spans="1:3" ht="12.75" customHeight="1" x14ac:dyDescent="0.25">
      <c r="A30" s="30"/>
      <c r="B30" s="12"/>
      <c r="C30" s="15"/>
    </row>
    <row r="31" spans="1:3" ht="12" customHeight="1" x14ac:dyDescent="0.25">
      <c r="A31" s="27"/>
      <c r="B31" s="11"/>
      <c r="C31" s="11"/>
    </row>
    <row r="32" spans="1:3" ht="24.75" customHeight="1" x14ac:dyDescent="0.4">
      <c r="A32" s="142" cm="1">
        <f t="array" ref="A32">INDEX(基本!$E:$E,4+INT((ROW()-2)/5))</f>
        <v>0</v>
      </c>
      <c r="B32" s="142" cm="1">
        <f t="array" ref="B32">INDEX(基本!$D:$D,4+INT((ROW()-2)/5))</f>
        <v>0</v>
      </c>
      <c r="C32" s="85" cm="1">
        <f t="array" ref="C32">INDEX(基本!$C:$C,4+INT((ROW()-2)/5))</f>
        <v>0</v>
      </c>
    </row>
    <row r="33" spans="1:6" ht="26.25" customHeight="1" x14ac:dyDescent="0.4">
      <c r="A33" s="143"/>
      <c r="B33" s="143"/>
      <c r="C33" s="143" cm="1">
        <f t="array" ref="C33">INDEX(基本!$B:$B,4+INT((ROW()-2)/5))</f>
        <v>0</v>
      </c>
    </row>
    <row r="34" spans="1:6" ht="56.25" customHeight="1" x14ac:dyDescent="0.4">
      <c r="A34" s="28">
        <f>基本!$C$2</f>
        <v>0</v>
      </c>
      <c r="B34" s="22" t="s">
        <v>9</v>
      </c>
      <c r="C34" s="144"/>
    </row>
    <row r="35" spans="1:6" ht="12.75" customHeight="1" x14ac:dyDescent="0.25">
      <c r="A35" s="29"/>
      <c r="B35" s="12"/>
      <c r="C35" s="13"/>
    </row>
    <row r="36" spans="1:6" ht="12.75" customHeight="1" x14ac:dyDescent="0.25">
      <c r="A36" s="27"/>
      <c r="B36" s="11"/>
      <c r="C36" s="14"/>
    </row>
    <row r="37" spans="1:6" ht="24.75" customHeight="1" x14ac:dyDescent="0.4">
      <c r="A37" s="142" cm="1">
        <f t="array" ref="A37">INDEX(基本!$E:$E,4+INT((ROW()-2)/5))</f>
        <v>0</v>
      </c>
      <c r="B37" s="142" cm="1">
        <f t="array" ref="B37">INDEX(基本!$D:$D,4+INT((ROW()-2)/5))</f>
        <v>0</v>
      </c>
      <c r="C37" s="85" cm="1">
        <f t="array" ref="C37">INDEX(基本!$C:$C,4+INT((ROW()-2)/5))</f>
        <v>0</v>
      </c>
    </row>
    <row r="38" spans="1:6" ht="26.25" customHeight="1" x14ac:dyDescent="0.4">
      <c r="A38" s="143"/>
      <c r="B38" s="143"/>
      <c r="C38" s="143" cm="1">
        <f t="array" ref="C38">INDEX(基本!$B:$B,4+INT((ROW()-2)/5))</f>
        <v>0</v>
      </c>
    </row>
    <row r="39" spans="1:6" ht="56.25" customHeight="1" x14ac:dyDescent="0.4">
      <c r="A39" s="28">
        <f>基本!$C$2</f>
        <v>0</v>
      </c>
      <c r="B39" s="22" t="s">
        <v>9</v>
      </c>
      <c r="C39" s="144"/>
      <c r="F39" s="54"/>
    </row>
    <row r="40" spans="1:6" ht="12.75" customHeight="1" x14ac:dyDescent="0.25">
      <c r="A40" s="29"/>
      <c r="B40" s="12"/>
      <c r="C40" s="13"/>
    </row>
    <row r="41" spans="1:6" ht="12.75" customHeight="1" x14ac:dyDescent="0.25">
      <c r="A41" s="27"/>
      <c r="B41" s="11"/>
      <c r="C41" s="14"/>
    </row>
    <row r="42" spans="1:6" ht="24.75" customHeight="1" x14ac:dyDescent="0.4">
      <c r="A42" s="142" cm="1">
        <f t="array" ref="A42">INDEX(基本!$E:$E,4+INT((ROW()-2)/5))</f>
        <v>0</v>
      </c>
      <c r="B42" s="142" cm="1">
        <f t="array" ref="B42">INDEX(基本!$D:$D,4+INT((ROW()-2)/5))</f>
        <v>0</v>
      </c>
      <c r="C42" s="85" cm="1">
        <f t="array" ref="C42">INDEX(基本!$C:$C,4+INT((ROW()-2)/5))</f>
        <v>0</v>
      </c>
    </row>
    <row r="43" spans="1:6" ht="26.25" customHeight="1" x14ac:dyDescent="0.4">
      <c r="A43" s="143"/>
      <c r="B43" s="143"/>
      <c r="C43" s="143" cm="1">
        <f t="array" ref="C43">INDEX(基本!$B:$B,4+INT((ROW()-2)/5))</f>
        <v>0</v>
      </c>
    </row>
    <row r="44" spans="1:6" ht="55.5" customHeight="1" x14ac:dyDescent="0.4">
      <c r="A44" s="28">
        <f>基本!$C$2</f>
        <v>0</v>
      </c>
      <c r="B44" s="22" t="s">
        <v>9</v>
      </c>
      <c r="C44" s="144"/>
    </row>
    <row r="45" spans="1:6" ht="12.75" customHeight="1" x14ac:dyDescent="0.25">
      <c r="A45" s="29"/>
      <c r="B45" s="12"/>
      <c r="C45" s="13"/>
    </row>
    <row r="46" spans="1:6" ht="12.75" customHeight="1" x14ac:dyDescent="0.25">
      <c r="A46" s="27"/>
      <c r="B46" s="11"/>
      <c r="C46" s="14"/>
    </row>
    <row r="47" spans="1:6" ht="24.75" customHeight="1" x14ac:dyDescent="0.4">
      <c r="A47" s="142" cm="1">
        <f t="array" ref="A47">INDEX(基本!$E:$E,4+INT((ROW()-2)/5))</f>
        <v>0</v>
      </c>
      <c r="B47" s="142" cm="1">
        <f t="array" ref="B47">INDEX(基本!$D:$D,4+INT((ROW()-2)/5))</f>
        <v>0</v>
      </c>
      <c r="C47" s="85" cm="1">
        <f t="array" ref="C47">INDEX(基本!$C:$C,4+INT((ROW()-2)/5))</f>
        <v>0</v>
      </c>
    </row>
    <row r="48" spans="1:6" ht="26.25" customHeight="1" x14ac:dyDescent="0.4">
      <c r="A48" s="143"/>
      <c r="B48" s="143"/>
      <c r="C48" s="143" cm="1">
        <f t="array" ref="C48">INDEX(基本!$B:$B,4+INT((ROW()-2)/5))</f>
        <v>0</v>
      </c>
    </row>
    <row r="49" spans="1:3" ht="56.25" customHeight="1" x14ac:dyDescent="0.4">
      <c r="A49" s="28">
        <f>基本!$C$2</f>
        <v>0</v>
      </c>
      <c r="B49" s="22" t="s">
        <v>9</v>
      </c>
      <c r="C49" s="144"/>
    </row>
    <row r="50" spans="1:3" ht="12.75" customHeight="1" x14ac:dyDescent="0.25">
      <c r="A50" s="29"/>
      <c r="B50" s="12"/>
      <c r="C50" s="13"/>
    </row>
    <row r="51" spans="1:3" ht="12.75" customHeight="1" x14ac:dyDescent="0.25">
      <c r="A51" s="27"/>
      <c r="B51" s="11"/>
      <c r="C51" s="14"/>
    </row>
    <row r="52" spans="1:3" ht="24.75" customHeight="1" x14ac:dyDescent="0.4">
      <c r="A52" s="142" cm="1">
        <f t="array" ref="A52">INDEX(基本!$E:$E,4+INT((ROW()-2)/5))</f>
        <v>0</v>
      </c>
      <c r="B52" s="142" cm="1">
        <f t="array" ref="B52">INDEX(基本!$D:$D,4+INT((ROW()-2)/5))</f>
        <v>0</v>
      </c>
      <c r="C52" s="85" cm="1">
        <f t="array" ref="C52">INDEX(基本!$C:$C,4+INT((ROW()-2)/5))</f>
        <v>0</v>
      </c>
    </row>
    <row r="53" spans="1:3" ht="26.25" customHeight="1" x14ac:dyDescent="0.4">
      <c r="A53" s="143"/>
      <c r="B53" s="143"/>
      <c r="C53" s="143" cm="1">
        <f t="array" ref="C53">INDEX(基本!$B:$B,4+INT((ROW()-2)/5))</f>
        <v>0</v>
      </c>
    </row>
    <row r="54" spans="1:3" ht="56.25" customHeight="1" x14ac:dyDescent="0.4">
      <c r="A54" s="28">
        <f>基本!$C$2</f>
        <v>0</v>
      </c>
      <c r="B54" s="22" t="s">
        <v>9</v>
      </c>
      <c r="C54" s="144"/>
    </row>
    <row r="55" spans="1:3" ht="12.75" customHeight="1" x14ac:dyDescent="0.25">
      <c r="A55" s="29"/>
      <c r="B55" s="12"/>
      <c r="C55" s="13"/>
    </row>
    <row r="56" spans="1:3" ht="12.75" customHeight="1" x14ac:dyDescent="0.25">
      <c r="A56" s="27"/>
      <c r="B56" s="11"/>
      <c r="C56" s="14"/>
    </row>
    <row r="57" spans="1:3" ht="24.75" customHeight="1" x14ac:dyDescent="0.4">
      <c r="A57" s="142" cm="1">
        <f t="array" ref="A57">INDEX(基本!$E:$E,4+INT((ROW()-2)/5))</f>
        <v>0</v>
      </c>
      <c r="B57" s="142" cm="1">
        <f t="array" ref="B57">INDEX(基本!$D:$D,4+INT((ROW()-2)/5))</f>
        <v>0</v>
      </c>
      <c r="C57" s="85" cm="1">
        <f t="array" ref="C57">INDEX(基本!$C:$C,4+INT((ROW()-2)/5))</f>
        <v>0</v>
      </c>
    </row>
    <row r="58" spans="1:3" ht="26.25" customHeight="1" x14ac:dyDescent="0.4">
      <c r="A58" s="143"/>
      <c r="B58" s="143"/>
      <c r="C58" s="143" cm="1">
        <f t="array" ref="C58">INDEX(基本!$B:$B,4+INT((ROW()-2)/5))</f>
        <v>0</v>
      </c>
    </row>
    <row r="59" spans="1:3" ht="55.5" customHeight="1" x14ac:dyDescent="0.4">
      <c r="A59" s="28">
        <f>基本!$C$2</f>
        <v>0</v>
      </c>
      <c r="B59" s="22" t="s">
        <v>9</v>
      </c>
      <c r="C59" s="144"/>
    </row>
    <row r="60" spans="1:3" ht="12.75" customHeight="1" x14ac:dyDescent="0.25">
      <c r="A60" s="30"/>
      <c r="B60" s="15"/>
      <c r="C60" s="15"/>
    </row>
    <row r="61" spans="1:3" ht="12" customHeight="1" x14ac:dyDescent="0.25">
      <c r="A61" s="27"/>
      <c r="B61" s="11"/>
      <c r="C61" s="11"/>
    </row>
    <row r="62" spans="1:3" ht="24.75" customHeight="1" x14ac:dyDescent="0.4">
      <c r="A62" s="142" cm="1">
        <f t="array" ref="A62">INDEX(基本!$E:$E,4+INT((ROW()-2)/5))</f>
        <v>0</v>
      </c>
      <c r="B62" s="142" cm="1">
        <f t="array" ref="B62">INDEX(基本!$D:$D,4+INT((ROW()-2)/5))</f>
        <v>0</v>
      </c>
      <c r="C62" s="85" cm="1">
        <f t="array" ref="C62">INDEX(基本!$C:$C,4+INT((ROW()-2)/5))</f>
        <v>0</v>
      </c>
    </row>
    <row r="63" spans="1:3" ht="26.25" customHeight="1" x14ac:dyDescent="0.4">
      <c r="A63" s="143"/>
      <c r="B63" s="143"/>
      <c r="C63" s="143" cm="1">
        <f t="array" ref="C63">INDEX(基本!$B:$B,4+INT((ROW()-2)/5))</f>
        <v>0</v>
      </c>
    </row>
    <row r="64" spans="1:3" ht="56.25" customHeight="1" x14ac:dyDescent="0.4">
      <c r="A64" s="28">
        <f>基本!$C$2</f>
        <v>0</v>
      </c>
      <c r="B64" s="22" t="s">
        <v>9</v>
      </c>
      <c r="C64" s="144"/>
    </row>
    <row r="65" spans="1:6" ht="12.75" customHeight="1" x14ac:dyDescent="0.25">
      <c r="A65" s="29"/>
      <c r="B65" s="12"/>
      <c r="C65" s="13"/>
    </row>
    <row r="66" spans="1:6" ht="12.75" customHeight="1" x14ac:dyDescent="0.25">
      <c r="A66" s="27"/>
      <c r="B66" s="11"/>
      <c r="C66" s="14"/>
    </row>
    <row r="67" spans="1:6" ht="24.75" customHeight="1" x14ac:dyDescent="0.4">
      <c r="A67" s="142" cm="1">
        <f t="array" ref="A67">INDEX(基本!$E:$E,4+INT((ROW()-2)/5))</f>
        <v>0</v>
      </c>
      <c r="B67" s="142" cm="1">
        <f t="array" ref="B67">INDEX(基本!$D:$D,4+INT((ROW()-2)/5))</f>
        <v>0</v>
      </c>
      <c r="C67" s="85" cm="1">
        <f t="array" ref="C67">INDEX(基本!$C:$C,4+INT((ROW()-2)/5))</f>
        <v>0</v>
      </c>
    </row>
    <row r="68" spans="1:6" ht="26.25" customHeight="1" x14ac:dyDescent="0.4">
      <c r="A68" s="143"/>
      <c r="B68" s="143"/>
      <c r="C68" s="143" cm="1">
        <f t="array" ref="C68">INDEX(基本!$B:$B,4+INT((ROW()-2)/5))</f>
        <v>0</v>
      </c>
    </row>
    <row r="69" spans="1:6" ht="56.25" customHeight="1" x14ac:dyDescent="0.4">
      <c r="A69" s="28">
        <f>基本!$C$2</f>
        <v>0</v>
      </c>
      <c r="B69" s="22" t="s">
        <v>9</v>
      </c>
      <c r="C69" s="144"/>
      <c r="F69" s="54"/>
    </row>
    <row r="70" spans="1:6" ht="12.75" customHeight="1" x14ac:dyDescent="0.25">
      <c r="A70" s="29"/>
      <c r="B70" s="12"/>
      <c r="C70" s="13"/>
    </row>
    <row r="71" spans="1:6" ht="12.75" customHeight="1" x14ac:dyDescent="0.25">
      <c r="A71" s="27"/>
      <c r="B71" s="11"/>
      <c r="C71" s="14"/>
    </row>
    <row r="72" spans="1:6" ht="24.75" customHeight="1" x14ac:dyDescent="0.4">
      <c r="A72" s="142" cm="1">
        <f t="array" ref="A72">INDEX(基本!$E:$E,4+INT((ROW()-2)/5))</f>
        <v>0</v>
      </c>
      <c r="B72" s="142" cm="1">
        <f t="array" ref="B72">INDEX(基本!$D:$D,4+INT((ROW()-2)/5))</f>
        <v>0</v>
      </c>
      <c r="C72" s="85" cm="1">
        <f t="array" ref="C72">INDEX(基本!$C:$C,4+INT((ROW()-2)/5))</f>
        <v>0</v>
      </c>
    </row>
    <row r="73" spans="1:6" ht="26.25" customHeight="1" x14ac:dyDescent="0.4">
      <c r="A73" s="143"/>
      <c r="B73" s="143"/>
      <c r="C73" s="143" cm="1">
        <f t="array" ref="C73">INDEX(基本!$B:$B,4+INT((ROW()-2)/5))</f>
        <v>0</v>
      </c>
    </row>
    <row r="74" spans="1:6" ht="55.5" customHeight="1" x14ac:dyDescent="0.4">
      <c r="A74" s="28">
        <f>基本!$C$2</f>
        <v>0</v>
      </c>
      <c r="B74" s="22" t="s">
        <v>9</v>
      </c>
      <c r="C74" s="144"/>
    </row>
    <row r="75" spans="1:6" ht="12.75" customHeight="1" x14ac:dyDescent="0.25">
      <c r="A75" s="29"/>
      <c r="B75" s="12"/>
      <c r="C75" s="13"/>
    </row>
    <row r="76" spans="1:6" ht="12.75" customHeight="1" x14ac:dyDescent="0.25">
      <c r="A76" s="27"/>
      <c r="B76" s="11"/>
      <c r="C76" s="14"/>
    </row>
    <row r="77" spans="1:6" ht="24.75" customHeight="1" x14ac:dyDescent="0.4">
      <c r="A77" s="142" cm="1">
        <f t="array" ref="A77">INDEX(基本!$E:$E,4+INT((ROW()-2)/5))</f>
        <v>0</v>
      </c>
      <c r="B77" s="142" cm="1">
        <f t="array" ref="B77">INDEX(基本!$D:$D,4+INT((ROW()-2)/5))</f>
        <v>0</v>
      </c>
      <c r="C77" s="85" cm="1">
        <f t="array" ref="C77">INDEX(基本!$C:$C,4+INT((ROW()-2)/5))</f>
        <v>0</v>
      </c>
    </row>
    <row r="78" spans="1:6" ht="26.25" customHeight="1" x14ac:dyDescent="0.4">
      <c r="A78" s="143"/>
      <c r="B78" s="143"/>
      <c r="C78" s="143" cm="1">
        <f t="array" ref="C78">INDEX(基本!$B:$B,4+INT((ROW()-2)/5))</f>
        <v>0</v>
      </c>
    </row>
    <row r="79" spans="1:6" ht="56.25" customHeight="1" x14ac:dyDescent="0.4">
      <c r="A79" s="28">
        <f>基本!$C$2</f>
        <v>0</v>
      </c>
      <c r="B79" s="22" t="s">
        <v>9</v>
      </c>
      <c r="C79" s="144"/>
    </row>
    <row r="80" spans="1:6" ht="12.75" customHeight="1" x14ac:dyDescent="0.25">
      <c r="A80" s="29"/>
      <c r="B80" s="12"/>
      <c r="C80" s="13"/>
    </row>
    <row r="81" spans="1:3" ht="12.75" customHeight="1" x14ac:dyDescent="0.25">
      <c r="A81" s="27"/>
      <c r="B81" s="11"/>
      <c r="C81" s="14"/>
    </row>
    <row r="82" spans="1:3" ht="24.75" customHeight="1" x14ac:dyDescent="0.4">
      <c r="A82" s="142" cm="1">
        <f t="array" ref="A82">INDEX(基本!$E:$E,4+INT((ROW()-2)/5))</f>
        <v>0</v>
      </c>
      <c r="B82" s="142" cm="1">
        <f t="array" ref="B82">INDEX(基本!$D:$D,4+INT((ROW()-2)/5))</f>
        <v>0</v>
      </c>
      <c r="C82" s="85" cm="1">
        <f t="array" ref="C82">INDEX(基本!$C:$C,4+INT((ROW()-2)/5))</f>
        <v>0</v>
      </c>
    </row>
    <row r="83" spans="1:3" ht="26.25" customHeight="1" x14ac:dyDescent="0.4">
      <c r="A83" s="143"/>
      <c r="B83" s="143"/>
      <c r="C83" s="143" cm="1">
        <f t="array" ref="C83">INDEX(基本!$B:$B,4+INT((ROW()-2)/5))</f>
        <v>0</v>
      </c>
    </row>
    <row r="84" spans="1:3" ht="56.25" customHeight="1" x14ac:dyDescent="0.4">
      <c r="A84" s="28">
        <f>基本!$C$2</f>
        <v>0</v>
      </c>
      <c r="B84" s="22" t="s">
        <v>9</v>
      </c>
      <c r="C84" s="144"/>
    </row>
    <row r="85" spans="1:3" ht="12.75" customHeight="1" x14ac:dyDescent="0.25">
      <c r="A85" s="29"/>
      <c r="B85" s="12"/>
      <c r="C85" s="13"/>
    </row>
    <row r="86" spans="1:3" ht="12.75" customHeight="1" x14ac:dyDescent="0.25">
      <c r="A86" s="27"/>
      <c r="B86" s="11"/>
      <c r="C86" s="14"/>
    </row>
    <row r="87" spans="1:3" ht="24.75" customHeight="1" x14ac:dyDescent="0.4">
      <c r="A87" s="142" cm="1">
        <f t="array" ref="A87">INDEX(基本!$E:$E,4+INT((ROW()-2)/5))</f>
        <v>0</v>
      </c>
      <c r="B87" s="142" cm="1">
        <f t="array" ref="B87">INDEX(基本!$D:$D,4+INT((ROW()-2)/5))</f>
        <v>0</v>
      </c>
      <c r="C87" s="85" cm="1">
        <f t="array" ref="C87">INDEX(基本!$C:$C,4+INT((ROW()-2)/5))</f>
        <v>0</v>
      </c>
    </row>
    <row r="88" spans="1:3" ht="26.25" customHeight="1" x14ac:dyDescent="0.4">
      <c r="A88" s="143"/>
      <c r="B88" s="143"/>
      <c r="C88" s="143" cm="1">
        <f t="array" ref="C88">INDEX(基本!$B:$B,4+INT((ROW()-2)/5))</f>
        <v>0</v>
      </c>
    </row>
    <row r="89" spans="1:3" ht="55.5" customHeight="1" x14ac:dyDescent="0.4">
      <c r="A89" s="28">
        <f>基本!$C$2</f>
        <v>0</v>
      </c>
      <c r="B89" s="22" t="s">
        <v>9</v>
      </c>
      <c r="C89" s="144"/>
    </row>
    <row r="90" spans="1:3" ht="12.75" customHeight="1" x14ac:dyDescent="0.25">
      <c r="A90" s="30"/>
      <c r="B90" s="15"/>
      <c r="C90" s="15"/>
    </row>
    <row r="91" spans="1:3" ht="12" customHeight="1" x14ac:dyDescent="0.25">
      <c r="A91" s="27"/>
      <c r="B91" s="11"/>
      <c r="C91" s="11"/>
    </row>
    <row r="92" spans="1:3" ht="24.75" customHeight="1" x14ac:dyDescent="0.4">
      <c r="A92" s="142" cm="1">
        <f t="array" ref="A92">INDEX(基本!$E:$E,4+INT((ROW()-2)/5))</f>
        <v>0</v>
      </c>
      <c r="B92" s="142" cm="1">
        <f t="array" ref="B92">INDEX(基本!$D:$D,4+INT((ROW()-2)/5))</f>
        <v>0</v>
      </c>
      <c r="C92" s="85" cm="1">
        <f t="array" ref="C92">INDEX(基本!$C:$C,4+INT((ROW()-2)/5))</f>
        <v>0</v>
      </c>
    </row>
    <row r="93" spans="1:3" ht="26.25" customHeight="1" x14ac:dyDescent="0.4">
      <c r="A93" s="143"/>
      <c r="B93" s="143"/>
      <c r="C93" s="143" cm="1">
        <f t="array" ref="C93">INDEX(基本!$B:$B,4+INT((ROW()-2)/5))</f>
        <v>0</v>
      </c>
    </row>
    <row r="94" spans="1:3" ht="56.25" customHeight="1" x14ac:dyDescent="0.4">
      <c r="A94" s="28">
        <f>基本!$C$2</f>
        <v>0</v>
      </c>
      <c r="B94" s="22" t="s">
        <v>9</v>
      </c>
      <c r="C94" s="144"/>
    </row>
    <row r="95" spans="1:3" ht="12.75" customHeight="1" x14ac:dyDescent="0.25">
      <c r="A95" s="29"/>
      <c r="B95" s="12"/>
      <c r="C95" s="13"/>
    </row>
    <row r="96" spans="1:3" ht="12.75" customHeight="1" x14ac:dyDescent="0.25">
      <c r="A96" s="27"/>
      <c r="B96" s="11"/>
      <c r="C96" s="14"/>
    </row>
    <row r="97" spans="1:6" ht="24.75" customHeight="1" x14ac:dyDescent="0.4">
      <c r="A97" s="142" cm="1">
        <f t="array" ref="A97">INDEX(基本!$E:$E,4+INT((ROW()-2)/5))</f>
        <v>0</v>
      </c>
      <c r="B97" s="142" cm="1">
        <f t="array" ref="B97">INDEX(基本!$D:$D,4+INT((ROW()-2)/5))</f>
        <v>0</v>
      </c>
      <c r="C97" s="85" cm="1">
        <f t="array" ref="C97">INDEX(基本!$C:$C,4+INT((ROW()-2)/5))</f>
        <v>0</v>
      </c>
    </row>
    <row r="98" spans="1:6" ht="26.25" customHeight="1" x14ac:dyDescent="0.4">
      <c r="A98" s="143"/>
      <c r="B98" s="143"/>
      <c r="C98" s="143" cm="1">
        <f t="array" ref="C98">INDEX(基本!$B:$B,4+INT((ROW()-2)/5))</f>
        <v>0</v>
      </c>
    </row>
    <row r="99" spans="1:6" ht="56.25" customHeight="1" x14ac:dyDescent="0.4">
      <c r="A99" s="28">
        <f>基本!$C$2</f>
        <v>0</v>
      </c>
      <c r="B99" s="22" t="s">
        <v>9</v>
      </c>
      <c r="C99" s="144"/>
      <c r="F99" s="54"/>
    </row>
    <row r="100" spans="1:6" ht="12.75" customHeight="1" x14ac:dyDescent="0.25">
      <c r="A100" s="29"/>
      <c r="B100" s="12"/>
      <c r="C100" s="13"/>
    </row>
    <row r="101" spans="1:6" ht="12.75" customHeight="1" x14ac:dyDescent="0.25">
      <c r="A101" s="27"/>
      <c r="B101" s="11"/>
      <c r="C101" s="14"/>
    </row>
    <row r="102" spans="1:6" ht="24.75" customHeight="1" x14ac:dyDescent="0.4">
      <c r="A102" s="142" cm="1">
        <f t="array" ref="A102">INDEX(基本!$E:$E,4+INT((ROW()-2)/5))</f>
        <v>0</v>
      </c>
      <c r="B102" s="142" cm="1">
        <f t="array" ref="B102">INDEX(基本!$D:$D,4+INT((ROW()-2)/5))</f>
        <v>0</v>
      </c>
      <c r="C102" s="85" cm="1">
        <f t="array" ref="C102">INDEX(基本!$C:$C,4+INT((ROW()-2)/5))</f>
        <v>0</v>
      </c>
    </row>
    <row r="103" spans="1:6" ht="26.25" customHeight="1" x14ac:dyDescent="0.4">
      <c r="A103" s="143"/>
      <c r="B103" s="143"/>
      <c r="C103" s="143" cm="1">
        <f t="array" ref="C103">INDEX(基本!$B:$B,4+INT((ROW()-2)/5))</f>
        <v>0</v>
      </c>
    </row>
    <row r="104" spans="1:6" ht="55.5" customHeight="1" x14ac:dyDescent="0.4">
      <c r="A104" s="28">
        <f>基本!$C$2</f>
        <v>0</v>
      </c>
      <c r="B104" s="22" t="s">
        <v>9</v>
      </c>
      <c r="C104" s="144"/>
    </row>
    <row r="105" spans="1:6" ht="12.75" customHeight="1" x14ac:dyDescent="0.25">
      <c r="A105" s="29"/>
      <c r="B105" s="12"/>
      <c r="C105" s="13"/>
    </row>
    <row r="106" spans="1:6" ht="12.75" customHeight="1" x14ac:dyDescent="0.25">
      <c r="A106" s="27"/>
      <c r="B106" s="11"/>
      <c r="C106" s="14"/>
    </row>
    <row r="107" spans="1:6" ht="24.75" customHeight="1" x14ac:dyDescent="0.4">
      <c r="A107" s="142" cm="1">
        <f t="array" ref="A107">INDEX(基本!$E:$E,4+INT((ROW()-2)/5))</f>
        <v>0</v>
      </c>
      <c r="B107" s="142" cm="1">
        <f t="array" ref="B107">INDEX(基本!$D:$D,4+INT((ROW()-2)/5))</f>
        <v>0</v>
      </c>
      <c r="C107" s="85" cm="1">
        <f t="array" ref="C107">INDEX(基本!$C:$C,4+INT((ROW()-2)/5))</f>
        <v>0</v>
      </c>
    </row>
    <row r="108" spans="1:6" ht="26.25" customHeight="1" x14ac:dyDescent="0.4">
      <c r="A108" s="143"/>
      <c r="B108" s="143"/>
      <c r="C108" s="143" cm="1">
        <f t="array" ref="C108">INDEX(基本!$B:$B,4+INT((ROW()-2)/5))</f>
        <v>0</v>
      </c>
    </row>
    <row r="109" spans="1:6" ht="56.25" customHeight="1" x14ac:dyDescent="0.4">
      <c r="A109" s="28">
        <f>基本!$C$2</f>
        <v>0</v>
      </c>
      <c r="B109" s="22" t="s">
        <v>9</v>
      </c>
      <c r="C109" s="144"/>
    </row>
    <row r="110" spans="1:6" ht="12.75" customHeight="1" x14ac:dyDescent="0.25">
      <c r="A110" s="29"/>
      <c r="B110" s="12"/>
      <c r="C110" s="13"/>
    </row>
    <row r="111" spans="1:6" ht="12.75" customHeight="1" x14ac:dyDescent="0.25">
      <c r="A111" s="27"/>
      <c r="B111" s="11"/>
      <c r="C111" s="14"/>
    </row>
    <row r="112" spans="1:6" ht="24.75" customHeight="1" x14ac:dyDescent="0.4">
      <c r="A112" s="142" cm="1">
        <f t="array" ref="A112">INDEX(基本!$E:$E,4+INT((ROW()-2)/5))</f>
        <v>0</v>
      </c>
      <c r="B112" s="142" cm="1">
        <f t="array" ref="B112">INDEX(基本!$D:$D,4+INT((ROW()-2)/5))</f>
        <v>0</v>
      </c>
      <c r="C112" s="85" cm="1">
        <f t="array" ref="C112">INDEX(基本!$C:$C,4+INT((ROW()-2)/5))</f>
        <v>0</v>
      </c>
    </row>
    <row r="113" spans="1:3" ht="26.25" customHeight="1" x14ac:dyDescent="0.4">
      <c r="A113" s="143"/>
      <c r="B113" s="143"/>
      <c r="C113" s="143" cm="1">
        <f t="array" ref="C113">INDEX(基本!$B:$B,4+INT((ROW()-2)/5))</f>
        <v>0</v>
      </c>
    </row>
    <row r="114" spans="1:3" ht="56.25" customHeight="1" x14ac:dyDescent="0.4">
      <c r="A114" s="28">
        <f>基本!$C$2</f>
        <v>0</v>
      </c>
      <c r="B114" s="22" t="s">
        <v>9</v>
      </c>
      <c r="C114" s="144"/>
    </row>
    <row r="115" spans="1:3" ht="12.75" customHeight="1" x14ac:dyDescent="0.25">
      <c r="A115" s="29"/>
      <c r="B115" s="12"/>
      <c r="C115" s="13"/>
    </row>
    <row r="116" spans="1:3" ht="12.75" customHeight="1" x14ac:dyDescent="0.25">
      <c r="A116" s="27"/>
      <c r="B116" s="11"/>
      <c r="C116" s="14"/>
    </row>
    <row r="117" spans="1:3" ht="24.75" customHeight="1" x14ac:dyDescent="0.4">
      <c r="A117" s="142" cm="1">
        <f t="array" ref="A117">INDEX(基本!$E:$E,4+INT((ROW()-2)/5))</f>
        <v>0</v>
      </c>
      <c r="B117" s="142" cm="1">
        <f t="array" ref="B117">INDEX(基本!$D:$D,4+INT((ROW()-2)/5))</f>
        <v>0</v>
      </c>
      <c r="C117" s="85" cm="1">
        <f t="array" ref="C117">INDEX(基本!$C:$C,4+INT((ROW()-2)/5))</f>
        <v>0</v>
      </c>
    </row>
    <row r="118" spans="1:3" ht="26.25" customHeight="1" x14ac:dyDescent="0.4">
      <c r="A118" s="143"/>
      <c r="B118" s="143"/>
      <c r="C118" s="143" cm="1">
        <f t="array" ref="C118">INDEX(基本!$B:$B,4+INT((ROW()-2)/5))</f>
        <v>0</v>
      </c>
    </row>
    <row r="119" spans="1:3" ht="55.5" customHeight="1" x14ac:dyDescent="0.4">
      <c r="A119" s="28">
        <f>基本!$C$2</f>
        <v>0</v>
      </c>
      <c r="B119" s="22" t="s">
        <v>9</v>
      </c>
      <c r="C119" s="144"/>
    </row>
    <row r="120" spans="1:3" ht="12.75" customHeight="1" x14ac:dyDescent="0.25">
      <c r="A120" s="30"/>
      <c r="B120" s="15"/>
      <c r="C120" s="15"/>
    </row>
    <row r="121" spans="1:3" ht="12" customHeight="1" x14ac:dyDescent="0.25">
      <c r="A121" s="27"/>
      <c r="B121" s="11"/>
      <c r="C121" s="11"/>
    </row>
    <row r="122" spans="1:3" ht="24.75" customHeight="1" x14ac:dyDescent="0.4">
      <c r="A122" s="142" cm="1">
        <f t="array" ref="A122">INDEX(基本!$E:$E,4+INT((ROW()-2)/5))</f>
        <v>0</v>
      </c>
      <c r="B122" s="142" cm="1">
        <f t="array" ref="B122">INDEX(基本!$D:$D,4+INT((ROW()-2)/5))</f>
        <v>0</v>
      </c>
      <c r="C122" s="85" cm="1">
        <f t="array" ref="C122">INDEX(基本!$C:$C,4+INT((ROW()-2)/5))</f>
        <v>0</v>
      </c>
    </row>
    <row r="123" spans="1:3" ht="26.25" customHeight="1" x14ac:dyDescent="0.4">
      <c r="A123" s="143"/>
      <c r="B123" s="143"/>
      <c r="C123" s="143" cm="1">
        <f t="array" ref="C123">INDEX(基本!$B:$B,4+INT((ROW()-2)/5))</f>
        <v>0</v>
      </c>
    </row>
    <row r="124" spans="1:3" ht="56.25" customHeight="1" x14ac:dyDescent="0.4">
      <c r="A124" s="28">
        <f>基本!$C$2</f>
        <v>0</v>
      </c>
      <c r="B124" s="22" t="s">
        <v>9</v>
      </c>
      <c r="C124" s="144"/>
    </row>
    <row r="125" spans="1:3" ht="12.75" customHeight="1" x14ac:dyDescent="0.25">
      <c r="A125" s="29"/>
      <c r="B125" s="12"/>
      <c r="C125" s="13"/>
    </row>
    <row r="126" spans="1:3" ht="12.75" customHeight="1" x14ac:dyDescent="0.25">
      <c r="A126" s="27"/>
      <c r="B126" s="11"/>
      <c r="C126" s="14"/>
    </row>
    <row r="127" spans="1:3" ht="24.75" customHeight="1" x14ac:dyDescent="0.4">
      <c r="A127" s="142" cm="1">
        <f t="array" ref="A127">INDEX(基本!$E:$E,4+INT((ROW()-2)/5))</f>
        <v>0</v>
      </c>
      <c r="B127" s="142" cm="1">
        <f t="array" ref="B127">INDEX(基本!$D:$D,4+INT((ROW()-2)/5))</f>
        <v>0</v>
      </c>
      <c r="C127" s="85" cm="1">
        <f t="array" ref="C127">INDEX(基本!$C:$C,4+INT((ROW()-2)/5))</f>
        <v>0</v>
      </c>
    </row>
    <row r="128" spans="1:3" ht="26.25" customHeight="1" x14ac:dyDescent="0.4">
      <c r="A128" s="143"/>
      <c r="B128" s="143"/>
      <c r="C128" s="143" cm="1">
        <f t="array" ref="C128">INDEX(基本!$B:$B,4+INT((ROW()-2)/5))</f>
        <v>0</v>
      </c>
    </row>
    <row r="129" spans="1:6" ht="56.25" customHeight="1" x14ac:dyDescent="0.4">
      <c r="A129" s="28">
        <f>基本!$C$2</f>
        <v>0</v>
      </c>
      <c r="B129" s="22" t="s">
        <v>9</v>
      </c>
      <c r="C129" s="144"/>
      <c r="F129" s="54"/>
    </row>
    <row r="130" spans="1:6" ht="12.75" customHeight="1" x14ac:dyDescent="0.25">
      <c r="A130" s="29"/>
      <c r="B130" s="12"/>
      <c r="C130" s="13"/>
    </row>
    <row r="131" spans="1:6" ht="12.75" customHeight="1" x14ac:dyDescent="0.25">
      <c r="A131" s="27"/>
      <c r="B131" s="11"/>
      <c r="C131" s="14"/>
    </row>
    <row r="132" spans="1:6" ht="24.75" customHeight="1" x14ac:dyDescent="0.4">
      <c r="A132" s="142" cm="1">
        <f t="array" ref="A132">INDEX(基本!$E:$E,4+INT((ROW()-2)/5))</f>
        <v>0</v>
      </c>
      <c r="B132" s="142" cm="1">
        <f t="array" ref="B132">INDEX(基本!$D:$D,4+INT((ROW()-2)/5))</f>
        <v>0</v>
      </c>
      <c r="C132" s="85" cm="1">
        <f t="array" ref="C132">INDEX(基本!$C:$C,4+INT((ROW()-2)/5))</f>
        <v>0</v>
      </c>
    </row>
    <row r="133" spans="1:6" ht="26.25" customHeight="1" x14ac:dyDescent="0.4">
      <c r="A133" s="143"/>
      <c r="B133" s="143"/>
      <c r="C133" s="143" cm="1">
        <f t="array" ref="C133">INDEX(基本!$B:$B,4+INT((ROW()-2)/5))</f>
        <v>0</v>
      </c>
    </row>
    <row r="134" spans="1:6" ht="55.5" customHeight="1" x14ac:dyDescent="0.4">
      <c r="A134" s="28">
        <f>基本!$C$2</f>
        <v>0</v>
      </c>
      <c r="B134" s="22" t="s">
        <v>9</v>
      </c>
      <c r="C134" s="144"/>
    </row>
    <row r="135" spans="1:6" ht="12.75" customHeight="1" x14ac:dyDescent="0.25">
      <c r="A135" s="29"/>
      <c r="B135" s="12"/>
      <c r="C135" s="13"/>
    </row>
    <row r="136" spans="1:6" ht="12.75" customHeight="1" x14ac:dyDescent="0.25">
      <c r="A136" s="27"/>
      <c r="B136" s="11"/>
      <c r="C136" s="14"/>
    </row>
    <row r="137" spans="1:6" ht="24.75" customHeight="1" x14ac:dyDescent="0.4">
      <c r="A137" s="142" cm="1">
        <f t="array" ref="A137">INDEX(基本!$E:$E,4+INT((ROW()-2)/5))</f>
        <v>0</v>
      </c>
      <c r="B137" s="142" cm="1">
        <f t="array" ref="B137">INDEX(基本!$D:$D,4+INT((ROW()-2)/5))</f>
        <v>0</v>
      </c>
      <c r="C137" s="85" cm="1">
        <f t="array" ref="C137">INDEX(基本!$C:$C,4+INT((ROW()-2)/5))</f>
        <v>0</v>
      </c>
    </row>
    <row r="138" spans="1:6" ht="26.25" customHeight="1" x14ac:dyDescent="0.4">
      <c r="A138" s="143"/>
      <c r="B138" s="143"/>
      <c r="C138" s="143" cm="1">
        <f t="array" ref="C138">INDEX(基本!$B:$B,4+INT((ROW()-2)/5))</f>
        <v>0</v>
      </c>
    </row>
    <row r="139" spans="1:6" ht="56.25" customHeight="1" x14ac:dyDescent="0.4">
      <c r="A139" s="28">
        <f>基本!$C$2</f>
        <v>0</v>
      </c>
      <c r="B139" s="22" t="s">
        <v>9</v>
      </c>
      <c r="C139" s="144"/>
    </row>
    <row r="140" spans="1:6" ht="12.75" customHeight="1" x14ac:dyDescent="0.25">
      <c r="A140" s="29"/>
      <c r="B140" s="12"/>
      <c r="C140" s="13"/>
    </row>
    <row r="141" spans="1:6" ht="12.75" customHeight="1" x14ac:dyDescent="0.25">
      <c r="A141" s="27"/>
      <c r="B141" s="11"/>
      <c r="C141" s="14"/>
    </row>
    <row r="142" spans="1:6" ht="24.75" customHeight="1" x14ac:dyDescent="0.4">
      <c r="A142" s="142" cm="1">
        <f t="array" ref="A142">INDEX(基本!$E:$E,4+INT((ROW()-2)/5))</f>
        <v>0</v>
      </c>
      <c r="B142" s="142" cm="1">
        <f t="array" ref="B142">INDEX(基本!$D:$D,4+INT((ROW()-2)/5))</f>
        <v>0</v>
      </c>
      <c r="C142" s="85" cm="1">
        <f t="array" ref="C142">INDEX(基本!$C:$C,4+INT((ROW()-2)/5))</f>
        <v>0</v>
      </c>
    </row>
    <row r="143" spans="1:6" ht="26.25" customHeight="1" x14ac:dyDescent="0.4">
      <c r="A143" s="143"/>
      <c r="B143" s="143"/>
      <c r="C143" s="143" cm="1">
        <f t="array" ref="C143">INDEX(基本!$B:$B,4+INT((ROW()-2)/5))</f>
        <v>0</v>
      </c>
    </row>
    <row r="144" spans="1:6" ht="56.25" customHeight="1" x14ac:dyDescent="0.4">
      <c r="A144" s="28">
        <f>基本!$C$2</f>
        <v>0</v>
      </c>
      <c r="B144" s="22" t="s">
        <v>9</v>
      </c>
      <c r="C144" s="144"/>
    </row>
    <row r="145" spans="1:6" ht="12.75" customHeight="1" x14ac:dyDescent="0.25">
      <c r="A145" s="29"/>
      <c r="B145" s="12"/>
      <c r="C145" s="13"/>
    </row>
    <row r="146" spans="1:6" ht="12.75" customHeight="1" x14ac:dyDescent="0.25">
      <c r="A146" s="27"/>
      <c r="B146" s="11"/>
      <c r="C146" s="14"/>
    </row>
    <row r="147" spans="1:6" ht="24.75" customHeight="1" x14ac:dyDescent="0.4">
      <c r="A147" s="142" cm="1">
        <f t="array" ref="A147">INDEX(基本!$E:$E,4+INT((ROW()-2)/5))</f>
        <v>0</v>
      </c>
      <c r="B147" s="142" cm="1">
        <f t="array" ref="B147">INDEX(基本!$D:$D,4+INT((ROW()-2)/5))</f>
        <v>0</v>
      </c>
      <c r="C147" s="85" cm="1">
        <f t="array" ref="C147">INDEX(基本!$C:$C,4+INT((ROW()-2)/5))</f>
        <v>0</v>
      </c>
    </row>
    <row r="148" spans="1:6" ht="26.25" customHeight="1" x14ac:dyDescent="0.4">
      <c r="A148" s="143"/>
      <c r="B148" s="143"/>
      <c r="C148" s="143" cm="1">
        <f t="array" ref="C148">INDEX(基本!$B:$B,4+INT((ROW()-2)/5))</f>
        <v>0</v>
      </c>
    </row>
    <row r="149" spans="1:6" ht="55.5" customHeight="1" x14ac:dyDescent="0.4">
      <c r="A149" s="28">
        <f>基本!$C$2</f>
        <v>0</v>
      </c>
      <c r="B149" s="22" t="s">
        <v>9</v>
      </c>
      <c r="C149" s="144"/>
    </row>
    <row r="150" spans="1:6" ht="12.75" customHeight="1" x14ac:dyDescent="0.25">
      <c r="A150" s="30"/>
      <c r="B150" s="15"/>
      <c r="C150" s="15"/>
    </row>
    <row r="151" spans="1:6" ht="12" customHeight="1" x14ac:dyDescent="0.25">
      <c r="A151" s="27"/>
      <c r="B151" s="11"/>
      <c r="C151" s="11"/>
    </row>
    <row r="152" spans="1:6" ht="24.75" customHeight="1" x14ac:dyDescent="0.4">
      <c r="A152" s="142" cm="1">
        <f t="array" ref="A152">INDEX(基本!$E:$E,4+INT((ROW()-2)/5))</f>
        <v>0</v>
      </c>
      <c r="B152" s="142" cm="1">
        <f t="array" ref="B152">INDEX(基本!$D:$D,4+INT((ROW()-2)/5))</f>
        <v>0</v>
      </c>
      <c r="C152" s="85" cm="1">
        <f t="array" ref="C152">INDEX(基本!$C:$C,4+INT((ROW()-2)/5))</f>
        <v>0</v>
      </c>
    </row>
    <row r="153" spans="1:6" ht="26.25" customHeight="1" x14ac:dyDescent="0.4">
      <c r="A153" s="143"/>
      <c r="B153" s="143"/>
      <c r="C153" s="143" cm="1">
        <f t="array" ref="C153">INDEX(基本!$B:$B,4+INT((ROW()-2)/5))</f>
        <v>0</v>
      </c>
    </row>
    <row r="154" spans="1:6" ht="56.25" customHeight="1" x14ac:dyDescent="0.4">
      <c r="A154" s="28">
        <f>基本!$C$2</f>
        <v>0</v>
      </c>
      <c r="B154" s="22" t="s">
        <v>9</v>
      </c>
      <c r="C154" s="144"/>
    </row>
    <row r="155" spans="1:6" ht="12.75" customHeight="1" x14ac:dyDescent="0.25">
      <c r="A155" s="29"/>
      <c r="B155" s="12"/>
      <c r="C155" s="13"/>
    </row>
    <row r="156" spans="1:6" ht="12.75" customHeight="1" x14ac:dyDescent="0.25">
      <c r="A156" s="27"/>
      <c r="B156" s="11"/>
      <c r="C156" s="14"/>
    </row>
    <row r="157" spans="1:6" ht="24.75" customHeight="1" x14ac:dyDescent="0.4">
      <c r="A157" s="142" cm="1">
        <f t="array" ref="A157">INDEX(基本!$E:$E,4+INT((ROW()-2)/5))</f>
        <v>0</v>
      </c>
      <c r="B157" s="142" cm="1">
        <f t="array" ref="B157">INDEX(基本!$D:$D,4+INT((ROW()-2)/5))</f>
        <v>0</v>
      </c>
      <c r="C157" s="85" cm="1">
        <f t="array" ref="C157">INDEX(基本!$C:$C,4+INT((ROW()-2)/5))</f>
        <v>0</v>
      </c>
    </row>
    <row r="158" spans="1:6" ht="26.25" customHeight="1" x14ac:dyDescent="0.4">
      <c r="A158" s="143"/>
      <c r="B158" s="143"/>
      <c r="C158" s="143" cm="1">
        <f t="array" ref="C158">INDEX(基本!$B:$B,4+INT((ROW()-2)/5))</f>
        <v>0</v>
      </c>
    </row>
    <row r="159" spans="1:6" ht="56.25" customHeight="1" x14ac:dyDescent="0.4">
      <c r="A159" s="28">
        <f>基本!$C$2</f>
        <v>0</v>
      </c>
      <c r="B159" s="22" t="s">
        <v>9</v>
      </c>
      <c r="C159" s="144"/>
      <c r="F159" s="54"/>
    </row>
    <row r="160" spans="1:6" ht="12.75" customHeight="1" x14ac:dyDescent="0.25">
      <c r="A160" s="29"/>
      <c r="B160" s="12"/>
      <c r="C160" s="13"/>
    </row>
    <row r="161" spans="1:3" ht="12.75" customHeight="1" x14ac:dyDescent="0.25">
      <c r="A161" s="27"/>
      <c r="B161" s="11"/>
      <c r="C161" s="14"/>
    </row>
    <row r="162" spans="1:3" ht="24.75" customHeight="1" x14ac:dyDescent="0.4">
      <c r="A162" s="142" cm="1">
        <f t="array" ref="A162">INDEX(基本!$E:$E,4+INT((ROW()-2)/5))</f>
        <v>0</v>
      </c>
      <c r="B162" s="142" cm="1">
        <f t="array" ref="B162">INDEX(基本!$D:$D,4+INT((ROW()-2)/5))</f>
        <v>0</v>
      </c>
      <c r="C162" s="85" cm="1">
        <f t="array" ref="C162">INDEX(基本!$C:$C,4+INT((ROW()-2)/5))</f>
        <v>0</v>
      </c>
    </row>
    <row r="163" spans="1:3" ht="26.25" customHeight="1" x14ac:dyDescent="0.4">
      <c r="A163" s="143"/>
      <c r="B163" s="143"/>
      <c r="C163" s="143" cm="1">
        <f t="array" ref="C163">INDEX(基本!$B:$B,4+INT((ROW()-2)/5))</f>
        <v>0</v>
      </c>
    </row>
    <row r="164" spans="1:3" ht="55.5" customHeight="1" x14ac:dyDescent="0.4">
      <c r="A164" s="28">
        <f>基本!$C$2</f>
        <v>0</v>
      </c>
      <c r="B164" s="22" t="s">
        <v>9</v>
      </c>
      <c r="C164" s="144"/>
    </row>
    <row r="165" spans="1:3" ht="12.75" customHeight="1" x14ac:dyDescent="0.25">
      <c r="A165" s="29"/>
      <c r="B165" s="12"/>
      <c r="C165" s="13"/>
    </row>
    <row r="166" spans="1:3" ht="12.75" customHeight="1" x14ac:dyDescent="0.25">
      <c r="A166" s="27"/>
      <c r="B166" s="11"/>
      <c r="C166" s="14"/>
    </row>
    <row r="167" spans="1:3" ht="24.75" customHeight="1" x14ac:dyDescent="0.4">
      <c r="A167" s="142" cm="1">
        <f t="array" ref="A167">INDEX(基本!$E:$E,4+INT((ROW()-2)/5))</f>
        <v>0</v>
      </c>
      <c r="B167" s="142" cm="1">
        <f t="array" ref="B167">INDEX(基本!$D:$D,4+INT((ROW()-2)/5))</f>
        <v>0</v>
      </c>
      <c r="C167" s="85" cm="1">
        <f t="array" ref="C167">INDEX(基本!$C:$C,4+INT((ROW()-2)/5))</f>
        <v>0</v>
      </c>
    </row>
    <row r="168" spans="1:3" ht="26.25" customHeight="1" x14ac:dyDescent="0.4">
      <c r="A168" s="143"/>
      <c r="B168" s="143"/>
      <c r="C168" s="143" cm="1">
        <f t="array" ref="C168">INDEX(基本!$B:$B,4+INT((ROW()-2)/5))</f>
        <v>0</v>
      </c>
    </row>
    <row r="169" spans="1:3" ht="56.25" customHeight="1" x14ac:dyDescent="0.4">
      <c r="A169" s="28">
        <f>基本!$C$2</f>
        <v>0</v>
      </c>
      <c r="B169" s="22" t="s">
        <v>9</v>
      </c>
      <c r="C169" s="144"/>
    </row>
    <row r="170" spans="1:3" ht="12.75" customHeight="1" x14ac:dyDescent="0.25">
      <c r="A170" s="29"/>
      <c r="B170" s="12"/>
      <c r="C170" s="13"/>
    </row>
    <row r="171" spans="1:3" ht="12.75" customHeight="1" x14ac:dyDescent="0.25">
      <c r="A171" s="27"/>
      <c r="B171" s="11"/>
      <c r="C171" s="14"/>
    </row>
    <row r="172" spans="1:3" ht="24.75" customHeight="1" x14ac:dyDescent="0.4">
      <c r="A172" s="142" cm="1">
        <f t="array" ref="A172">INDEX(基本!$E:$E,4+INT((ROW()-2)/5))</f>
        <v>0</v>
      </c>
      <c r="B172" s="142" cm="1">
        <f t="array" ref="B172">INDEX(基本!$D:$D,4+INT((ROW()-2)/5))</f>
        <v>0</v>
      </c>
      <c r="C172" s="85" cm="1">
        <f t="array" ref="C172">INDEX(基本!$C:$C,4+INT((ROW()-2)/5))</f>
        <v>0</v>
      </c>
    </row>
    <row r="173" spans="1:3" ht="26.25" customHeight="1" x14ac:dyDescent="0.4">
      <c r="A173" s="143"/>
      <c r="B173" s="143"/>
      <c r="C173" s="143" cm="1">
        <f t="array" ref="C173">INDEX(基本!$B:$B,4+INT((ROW()-2)/5))</f>
        <v>0</v>
      </c>
    </row>
    <row r="174" spans="1:3" ht="56.25" customHeight="1" x14ac:dyDescent="0.4">
      <c r="A174" s="28">
        <f>基本!$C$2</f>
        <v>0</v>
      </c>
      <c r="B174" s="22" t="s">
        <v>9</v>
      </c>
      <c r="C174" s="144"/>
    </row>
    <row r="175" spans="1:3" ht="12.75" customHeight="1" x14ac:dyDescent="0.25">
      <c r="A175" s="29"/>
      <c r="B175" s="12"/>
      <c r="C175" s="13"/>
    </row>
    <row r="176" spans="1:3" ht="12.75" customHeight="1" x14ac:dyDescent="0.25">
      <c r="A176" s="27"/>
      <c r="B176" s="11"/>
      <c r="C176" s="14"/>
    </row>
    <row r="177" spans="1:6" ht="24.75" customHeight="1" x14ac:dyDescent="0.4">
      <c r="A177" s="142" cm="1">
        <f t="array" ref="A177">INDEX(基本!$E:$E,4+INT((ROW()-2)/5))</f>
        <v>0</v>
      </c>
      <c r="B177" s="142" cm="1">
        <f t="array" ref="B177">INDEX(基本!$D:$D,4+INT((ROW()-2)/5))</f>
        <v>0</v>
      </c>
      <c r="C177" s="85" cm="1">
        <f t="array" ref="C177">INDEX(基本!$C:$C,4+INT((ROW()-2)/5))</f>
        <v>0</v>
      </c>
    </row>
    <row r="178" spans="1:6" ht="26.25" customHeight="1" x14ac:dyDescent="0.4">
      <c r="A178" s="143"/>
      <c r="B178" s="143"/>
      <c r="C178" s="143" cm="1">
        <f t="array" ref="C178">INDEX(基本!$B:$B,4+INT((ROW()-2)/5))</f>
        <v>0</v>
      </c>
    </row>
    <row r="179" spans="1:6" ht="55.5" customHeight="1" x14ac:dyDescent="0.4">
      <c r="A179" s="28">
        <f>基本!$C$2</f>
        <v>0</v>
      </c>
      <c r="B179" s="22" t="s">
        <v>9</v>
      </c>
      <c r="C179" s="144"/>
    </row>
    <row r="180" spans="1:6" ht="12.75" customHeight="1" x14ac:dyDescent="0.25">
      <c r="A180" s="30"/>
      <c r="B180" s="12"/>
      <c r="C180" s="15"/>
    </row>
    <row r="181" spans="1:6" ht="12" customHeight="1" x14ac:dyDescent="0.25">
      <c r="A181" s="27"/>
      <c r="B181" s="11"/>
      <c r="C181" s="11"/>
    </row>
    <row r="182" spans="1:6" ht="24.75" customHeight="1" x14ac:dyDescent="0.4">
      <c r="A182" s="142" cm="1">
        <f t="array" ref="A182">INDEX(基本!$E:$E,4+INT((ROW()-2)/5))</f>
        <v>0</v>
      </c>
      <c r="B182" s="142" cm="1">
        <f t="array" ref="B182">INDEX(基本!$D:$D,4+INT((ROW()-2)/5))</f>
        <v>0</v>
      </c>
      <c r="C182" s="85" cm="1">
        <f t="array" ref="C182">INDEX(基本!$C:$C,4+INT((ROW()-2)/5))</f>
        <v>0</v>
      </c>
    </row>
    <row r="183" spans="1:6" ht="26.25" customHeight="1" x14ac:dyDescent="0.4">
      <c r="A183" s="143"/>
      <c r="B183" s="143"/>
      <c r="C183" s="143" cm="1">
        <f t="array" ref="C183">INDEX(基本!$B:$B,4+INT((ROW()-2)/5))</f>
        <v>0</v>
      </c>
    </row>
    <row r="184" spans="1:6" ht="56.25" customHeight="1" x14ac:dyDescent="0.4">
      <c r="A184" s="28">
        <f>基本!$C$2</f>
        <v>0</v>
      </c>
      <c r="B184" s="22" t="s">
        <v>9</v>
      </c>
      <c r="C184" s="144"/>
    </row>
    <row r="185" spans="1:6" ht="12.75" customHeight="1" x14ac:dyDescent="0.25">
      <c r="A185" s="29"/>
      <c r="B185" s="12"/>
      <c r="C185" s="13"/>
    </row>
    <row r="186" spans="1:6" ht="12.75" customHeight="1" x14ac:dyDescent="0.25">
      <c r="A186" s="27"/>
      <c r="B186" s="11"/>
      <c r="C186" s="14"/>
    </row>
    <row r="187" spans="1:6" ht="24.75" customHeight="1" x14ac:dyDescent="0.4">
      <c r="A187" s="142" cm="1">
        <f t="array" ref="A187">INDEX(基本!$E:$E,4+INT((ROW()-2)/5))</f>
        <v>0</v>
      </c>
      <c r="B187" s="142" cm="1">
        <f t="array" ref="B187">INDEX(基本!$D:$D,4+INT((ROW()-2)/5))</f>
        <v>0</v>
      </c>
      <c r="C187" s="85" cm="1">
        <f t="array" ref="C187">INDEX(基本!$C:$C,4+INT((ROW()-2)/5))</f>
        <v>0</v>
      </c>
    </row>
    <row r="188" spans="1:6" ht="26.25" customHeight="1" x14ac:dyDescent="0.4">
      <c r="A188" s="143"/>
      <c r="B188" s="143"/>
      <c r="C188" s="143" cm="1">
        <f t="array" ref="C188">INDEX(基本!$B:$B,4+INT((ROW()-2)/5))</f>
        <v>0</v>
      </c>
    </row>
    <row r="189" spans="1:6" ht="56.25" customHeight="1" x14ac:dyDescent="0.4">
      <c r="A189" s="28">
        <f>基本!$C$2</f>
        <v>0</v>
      </c>
      <c r="B189" s="22" t="s">
        <v>9</v>
      </c>
      <c r="C189" s="144"/>
      <c r="F189" s="54"/>
    </row>
    <row r="190" spans="1:6" ht="12.75" customHeight="1" x14ac:dyDescent="0.25">
      <c r="A190" s="29"/>
      <c r="B190" s="12"/>
      <c r="C190" s="13"/>
    </row>
    <row r="191" spans="1:6" ht="12.75" customHeight="1" x14ac:dyDescent="0.25">
      <c r="A191" s="27"/>
      <c r="B191" s="11"/>
      <c r="C191" s="14"/>
    </row>
    <row r="192" spans="1:6" ht="24.75" customHeight="1" x14ac:dyDescent="0.4">
      <c r="A192" s="142" cm="1">
        <f t="array" ref="A192">INDEX(基本!$E:$E,4+INT((ROW()-2)/5))</f>
        <v>0</v>
      </c>
      <c r="B192" s="142" cm="1">
        <f t="array" ref="B192">INDEX(基本!$D:$D,4+INT((ROW()-2)/5))</f>
        <v>0</v>
      </c>
      <c r="C192" s="85" cm="1">
        <f t="array" ref="C192">INDEX(基本!$C:$C,4+INT((ROW()-2)/5))</f>
        <v>0</v>
      </c>
    </row>
    <row r="193" spans="1:3" ht="26.25" customHeight="1" x14ac:dyDescent="0.4">
      <c r="A193" s="143"/>
      <c r="B193" s="143"/>
      <c r="C193" s="143" cm="1">
        <f t="array" ref="C193">INDEX(基本!$B:$B,4+INT((ROW()-2)/5))</f>
        <v>0</v>
      </c>
    </row>
    <row r="194" spans="1:3" ht="55.5" customHeight="1" x14ac:dyDescent="0.4">
      <c r="A194" s="28">
        <f>基本!$C$2</f>
        <v>0</v>
      </c>
      <c r="B194" s="22" t="s">
        <v>9</v>
      </c>
      <c r="C194" s="144"/>
    </row>
    <row r="195" spans="1:3" ht="12.75" customHeight="1" x14ac:dyDescent="0.25">
      <c r="A195" s="29"/>
      <c r="B195" s="12"/>
      <c r="C195" s="13"/>
    </row>
    <row r="196" spans="1:3" ht="12.75" customHeight="1" x14ac:dyDescent="0.25">
      <c r="A196" s="27"/>
      <c r="B196" s="11"/>
      <c r="C196" s="14"/>
    </row>
    <row r="197" spans="1:3" ht="24.75" customHeight="1" x14ac:dyDescent="0.4">
      <c r="A197" s="142" cm="1">
        <f t="array" ref="A197">INDEX(基本!$E:$E,4+INT((ROW()-2)/5))</f>
        <v>0</v>
      </c>
      <c r="B197" s="142" cm="1">
        <f t="array" ref="B197">INDEX(基本!$D:$D,4+INT((ROW()-2)/5))</f>
        <v>0</v>
      </c>
      <c r="C197" s="85" cm="1">
        <f t="array" ref="C197">INDEX(基本!$C:$C,4+INT((ROW()-2)/5))</f>
        <v>0</v>
      </c>
    </row>
    <row r="198" spans="1:3" ht="26.25" customHeight="1" x14ac:dyDescent="0.4">
      <c r="A198" s="143"/>
      <c r="B198" s="143"/>
      <c r="C198" s="143" cm="1">
        <f t="array" ref="C198">INDEX(基本!$B:$B,4+INT((ROW()-2)/5))</f>
        <v>0</v>
      </c>
    </row>
    <row r="199" spans="1:3" ht="56.25" customHeight="1" x14ac:dyDescent="0.4">
      <c r="A199" s="28">
        <f>基本!$C$2</f>
        <v>0</v>
      </c>
      <c r="B199" s="22" t="s">
        <v>9</v>
      </c>
      <c r="C199" s="144"/>
    </row>
    <row r="200" spans="1:3" ht="12.75" customHeight="1" x14ac:dyDescent="0.25">
      <c r="A200" s="29"/>
      <c r="B200" s="12"/>
      <c r="C200" s="13"/>
    </row>
    <row r="201" spans="1:3" ht="12.75" customHeight="1" x14ac:dyDescent="0.25">
      <c r="A201" s="27"/>
      <c r="B201" s="11"/>
      <c r="C201" s="14"/>
    </row>
    <row r="202" spans="1:3" ht="24.75" customHeight="1" x14ac:dyDescent="0.4">
      <c r="A202" s="142" cm="1">
        <f t="array" ref="A202">INDEX(基本!$E:$E,4+INT((ROW()-2)/5))</f>
        <v>0</v>
      </c>
      <c r="B202" s="142" cm="1">
        <f t="array" ref="B202">INDEX(基本!$D:$D,4+INT((ROW()-2)/5))</f>
        <v>0</v>
      </c>
      <c r="C202" s="85" cm="1">
        <f t="array" ref="C202">INDEX(基本!$C:$C,4+INT((ROW()-2)/5))</f>
        <v>0</v>
      </c>
    </row>
    <row r="203" spans="1:3" ht="26.25" customHeight="1" x14ac:dyDescent="0.4">
      <c r="A203" s="143"/>
      <c r="B203" s="143"/>
      <c r="C203" s="143" cm="1">
        <f t="array" ref="C203">INDEX(基本!$B:$B,4+INT((ROW()-2)/5))</f>
        <v>0</v>
      </c>
    </row>
    <row r="204" spans="1:3" ht="56.25" customHeight="1" x14ac:dyDescent="0.4">
      <c r="A204" s="28">
        <f>基本!$C$2</f>
        <v>0</v>
      </c>
      <c r="B204" s="22" t="s">
        <v>9</v>
      </c>
      <c r="C204" s="144"/>
    </row>
    <row r="205" spans="1:3" ht="12.75" customHeight="1" x14ac:dyDescent="0.25">
      <c r="A205" s="29"/>
      <c r="B205" s="12"/>
      <c r="C205" s="13"/>
    </row>
    <row r="206" spans="1:3" ht="12.75" customHeight="1" x14ac:dyDescent="0.25">
      <c r="A206" s="27"/>
      <c r="B206" s="11"/>
      <c r="C206" s="14"/>
    </row>
    <row r="207" spans="1:3" ht="24.75" customHeight="1" x14ac:dyDescent="0.4">
      <c r="A207" s="142" cm="1">
        <f t="array" ref="A207">INDEX(基本!$E:$E,4+INT((ROW()-2)/5))</f>
        <v>0</v>
      </c>
      <c r="B207" s="142" cm="1">
        <f t="array" ref="B207">INDEX(基本!$D:$D,4+INT((ROW()-2)/5))</f>
        <v>0</v>
      </c>
      <c r="C207" s="85" cm="1">
        <f t="array" ref="C207">INDEX(基本!$C:$C,4+INT((ROW()-2)/5))</f>
        <v>0</v>
      </c>
    </row>
    <row r="208" spans="1:3" ht="26.25" customHeight="1" x14ac:dyDescent="0.4">
      <c r="A208" s="143"/>
      <c r="B208" s="143"/>
      <c r="C208" s="143" cm="1">
        <f t="array" ref="C208">INDEX(基本!$B:$B,4+INT((ROW()-2)/5))</f>
        <v>0</v>
      </c>
    </row>
    <row r="209" spans="1:6" ht="55.5" customHeight="1" x14ac:dyDescent="0.4">
      <c r="A209" s="28">
        <f>基本!$C$2</f>
        <v>0</v>
      </c>
      <c r="B209" s="22" t="s">
        <v>9</v>
      </c>
      <c r="C209" s="144"/>
    </row>
    <row r="210" spans="1:6" ht="12.75" customHeight="1" x14ac:dyDescent="0.25">
      <c r="A210" s="30"/>
      <c r="B210" s="12"/>
      <c r="C210" s="15"/>
    </row>
    <row r="211" spans="1:6" ht="12" customHeight="1" x14ac:dyDescent="0.25">
      <c r="A211" s="27"/>
      <c r="B211" s="11"/>
      <c r="C211" s="11"/>
    </row>
    <row r="212" spans="1:6" ht="24.75" customHeight="1" x14ac:dyDescent="0.4">
      <c r="A212" s="142" cm="1">
        <f t="array" ref="A212">INDEX(基本!$E:$E,4+INT((ROW()-2)/5))</f>
        <v>0</v>
      </c>
      <c r="B212" s="142" cm="1">
        <f t="array" ref="B212">INDEX(基本!$D:$D,4+INT((ROW()-2)/5))</f>
        <v>0</v>
      </c>
      <c r="C212" s="85" cm="1">
        <f t="array" ref="C212">INDEX(基本!$C:$C,4+INT((ROW()-2)/5))</f>
        <v>0</v>
      </c>
    </row>
    <row r="213" spans="1:6" ht="26.25" customHeight="1" x14ac:dyDescent="0.4">
      <c r="A213" s="143"/>
      <c r="B213" s="143"/>
      <c r="C213" s="143" cm="1">
        <f t="array" ref="C213">INDEX(基本!$B:$B,4+INT((ROW()-2)/5))</f>
        <v>0</v>
      </c>
    </row>
    <row r="214" spans="1:6" ht="56.25" customHeight="1" x14ac:dyDescent="0.4">
      <c r="A214" s="28">
        <f>基本!$C$2</f>
        <v>0</v>
      </c>
      <c r="B214" s="22" t="s">
        <v>9</v>
      </c>
      <c r="C214" s="144"/>
    </row>
    <row r="215" spans="1:6" ht="12.75" customHeight="1" x14ac:dyDescent="0.25">
      <c r="A215" s="29"/>
      <c r="B215" s="12"/>
      <c r="C215" s="13"/>
    </row>
    <row r="216" spans="1:6" ht="12.75" customHeight="1" x14ac:dyDescent="0.25">
      <c r="A216" s="27"/>
      <c r="B216" s="11"/>
      <c r="C216" s="14"/>
    </row>
    <row r="217" spans="1:6" ht="24.75" customHeight="1" x14ac:dyDescent="0.4">
      <c r="A217" s="142" cm="1">
        <f t="array" ref="A217">INDEX(基本!$E:$E,4+INT((ROW()-2)/5))</f>
        <v>0</v>
      </c>
      <c r="B217" s="142" cm="1">
        <f t="array" ref="B217">INDEX(基本!$D:$D,4+INT((ROW()-2)/5))</f>
        <v>0</v>
      </c>
      <c r="C217" s="85" cm="1">
        <f t="array" ref="C217">INDEX(基本!$C:$C,4+INT((ROW()-2)/5))</f>
        <v>0</v>
      </c>
    </row>
    <row r="218" spans="1:6" ht="26.25" customHeight="1" x14ac:dyDescent="0.4">
      <c r="A218" s="143"/>
      <c r="B218" s="143"/>
      <c r="C218" s="143" cm="1">
        <f t="array" ref="C218">INDEX(基本!$B:$B,4+INT((ROW()-2)/5))</f>
        <v>0</v>
      </c>
    </row>
    <row r="219" spans="1:6" ht="56.25" customHeight="1" x14ac:dyDescent="0.4">
      <c r="A219" s="28">
        <f>基本!$C$2</f>
        <v>0</v>
      </c>
      <c r="B219" s="22" t="s">
        <v>9</v>
      </c>
      <c r="C219" s="144"/>
      <c r="F219" s="54"/>
    </row>
    <row r="220" spans="1:6" ht="12.75" customHeight="1" x14ac:dyDescent="0.25">
      <c r="A220" s="29"/>
      <c r="B220" s="12"/>
      <c r="C220" s="13"/>
    </row>
    <row r="221" spans="1:6" ht="12.75" customHeight="1" x14ac:dyDescent="0.25">
      <c r="A221" s="27"/>
      <c r="B221" s="11"/>
      <c r="C221" s="14"/>
    </row>
    <row r="222" spans="1:6" ht="24.75" customHeight="1" x14ac:dyDescent="0.4">
      <c r="A222" s="142" cm="1">
        <f t="array" ref="A222">INDEX(基本!$E:$E,4+INT((ROW()-2)/5))</f>
        <v>0</v>
      </c>
      <c r="B222" s="142" cm="1">
        <f t="array" ref="B222">INDEX(基本!$D:$D,4+INT((ROW()-2)/5))</f>
        <v>0</v>
      </c>
      <c r="C222" s="85" cm="1">
        <f t="array" ref="C222">INDEX(基本!$C:$C,4+INT((ROW()-2)/5))</f>
        <v>0</v>
      </c>
    </row>
    <row r="223" spans="1:6" ht="26.25" customHeight="1" x14ac:dyDescent="0.4">
      <c r="A223" s="143"/>
      <c r="B223" s="143"/>
      <c r="C223" s="143" cm="1">
        <f t="array" ref="C223">INDEX(基本!$B:$B,4+INT((ROW()-2)/5))</f>
        <v>0</v>
      </c>
    </row>
    <row r="224" spans="1:6" ht="55.5" customHeight="1" x14ac:dyDescent="0.4">
      <c r="A224" s="28">
        <f>基本!$C$2</f>
        <v>0</v>
      </c>
      <c r="B224" s="22" t="s">
        <v>9</v>
      </c>
      <c r="C224" s="144"/>
    </row>
    <row r="225" spans="1:3" ht="12.75" customHeight="1" x14ac:dyDescent="0.25">
      <c r="A225" s="29"/>
      <c r="B225" s="12"/>
      <c r="C225" s="13"/>
    </row>
    <row r="226" spans="1:3" ht="12.75" customHeight="1" x14ac:dyDescent="0.25">
      <c r="A226" s="27"/>
      <c r="B226" s="11"/>
      <c r="C226" s="14"/>
    </row>
    <row r="227" spans="1:3" ht="24.75" customHeight="1" x14ac:dyDescent="0.4">
      <c r="A227" s="142" cm="1">
        <f t="array" ref="A227">INDEX(基本!$E:$E,4+INT((ROW()-2)/5))</f>
        <v>0</v>
      </c>
      <c r="B227" s="142" cm="1">
        <f t="array" ref="B227">INDEX(基本!$D:$D,4+INT((ROW()-2)/5))</f>
        <v>0</v>
      </c>
      <c r="C227" s="85" cm="1">
        <f t="array" ref="C227">INDEX(基本!$C:$C,4+INT((ROW()-2)/5))</f>
        <v>0</v>
      </c>
    </row>
    <row r="228" spans="1:3" ht="26.25" customHeight="1" x14ac:dyDescent="0.4">
      <c r="A228" s="143"/>
      <c r="B228" s="143"/>
      <c r="C228" s="143" cm="1">
        <f t="array" ref="C228">INDEX(基本!$B:$B,4+INT((ROW()-2)/5))</f>
        <v>0</v>
      </c>
    </row>
    <row r="229" spans="1:3" ht="56.25" customHeight="1" x14ac:dyDescent="0.4">
      <c r="A229" s="28">
        <f>基本!$C$2</f>
        <v>0</v>
      </c>
      <c r="B229" s="22" t="s">
        <v>9</v>
      </c>
      <c r="C229" s="144"/>
    </row>
    <row r="230" spans="1:3" ht="12.75" customHeight="1" x14ac:dyDescent="0.25">
      <c r="A230" s="29"/>
      <c r="B230" s="12"/>
      <c r="C230" s="13"/>
    </row>
    <row r="231" spans="1:3" ht="12.75" customHeight="1" x14ac:dyDescent="0.25">
      <c r="A231" s="27"/>
      <c r="B231" s="11"/>
      <c r="C231" s="14"/>
    </row>
    <row r="232" spans="1:3" ht="24.75" customHeight="1" x14ac:dyDescent="0.4">
      <c r="A232" s="142" cm="1">
        <f t="array" ref="A232">INDEX(基本!$E:$E,4+INT((ROW()-2)/5))</f>
        <v>0</v>
      </c>
      <c r="B232" s="142" cm="1">
        <f t="array" ref="B232">INDEX(基本!$D:$D,4+INT((ROW()-2)/5))</f>
        <v>0</v>
      </c>
      <c r="C232" s="85" cm="1">
        <f t="array" ref="C232">INDEX(基本!$C:$C,4+INT((ROW()-2)/5))</f>
        <v>0</v>
      </c>
    </row>
    <row r="233" spans="1:3" ht="26.25" customHeight="1" x14ac:dyDescent="0.4">
      <c r="A233" s="143"/>
      <c r="B233" s="143"/>
      <c r="C233" s="143" cm="1">
        <f t="array" ref="C233">INDEX(基本!$B:$B,4+INT((ROW()-2)/5))</f>
        <v>0</v>
      </c>
    </row>
    <row r="234" spans="1:3" ht="56.25" customHeight="1" x14ac:dyDescent="0.4">
      <c r="A234" s="28">
        <f>基本!$C$2</f>
        <v>0</v>
      </c>
      <c r="B234" s="22" t="s">
        <v>9</v>
      </c>
      <c r="C234" s="144"/>
    </row>
    <row r="235" spans="1:3" ht="12.75" customHeight="1" x14ac:dyDescent="0.25">
      <c r="A235" s="29"/>
      <c r="B235" s="12"/>
      <c r="C235" s="13"/>
    </row>
    <row r="236" spans="1:3" ht="12.75" customHeight="1" x14ac:dyDescent="0.25">
      <c r="A236" s="27"/>
      <c r="B236" s="11"/>
      <c r="C236" s="14"/>
    </row>
    <row r="237" spans="1:3" ht="24.75" customHeight="1" x14ac:dyDescent="0.4">
      <c r="A237" s="142" cm="1">
        <f t="array" ref="A237">INDEX(基本!$E:$E,4+INT((ROW()-2)/5))</f>
        <v>0</v>
      </c>
      <c r="B237" s="142" cm="1">
        <f t="array" ref="B237">INDEX(基本!$D:$D,4+INT((ROW()-2)/5))</f>
        <v>0</v>
      </c>
      <c r="C237" s="85" cm="1">
        <f t="array" ref="C237">INDEX(基本!$C:$C,4+INT((ROW()-2)/5))</f>
        <v>0</v>
      </c>
    </row>
    <row r="238" spans="1:3" ht="26.25" customHeight="1" x14ac:dyDescent="0.4">
      <c r="A238" s="143"/>
      <c r="B238" s="143"/>
      <c r="C238" s="143" cm="1">
        <f t="array" ref="C238">INDEX(基本!$B:$B,4+INT((ROW()-2)/5))</f>
        <v>0</v>
      </c>
    </row>
    <row r="239" spans="1:3" ht="55.5" customHeight="1" x14ac:dyDescent="0.4">
      <c r="A239" s="28">
        <f>基本!$C$2</f>
        <v>0</v>
      </c>
      <c r="B239" s="22" t="s">
        <v>9</v>
      </c>
      <c r="C239" s="144"/>
    </row>
    <row r="240" spans="1:3" ht="12.75" customHeight="1" x14ac:dyDescent="0.25">
      <c r="A240" s="30"/>
      <c r="B240" s="12"/>
      <c r="C240" s="15"/>
    </row>
    <row r="241" spans="1:6" ht="12" customHeight="1" x14ac:dyDescent="0.25">
      <c r="A241" s="27"/>
      <c r="B241" s="11"/>
      <c r="C241" s="11"/>
    </row>
    <row r="242" spans="1:6" ht="24.75" customHeight="1" x14ac:dyDescent="0.4">
      <c r="A242" s="142" cm="1">
        <f t="array" ref="A242">INDEX(基本!$E:$E,4+INT((ROW()-2)/5))</f>
        <v>0</v>
      </c>
      <c r="B242" s="142" cm="1">
        <f t="array" ref="B242">INDEX(基本!$D:$D,4+INT((ROW()-2)/5))</f>
        <v>0</v>
      </c>
      <c r="C242" s="85" cm="1">
        <f t="array" ref="C242">INDEX(基本!$C:$C,4+INT((ROW()-2)/5))</f>
        <v>0</v>
      </c>
    </row>
    <row r="243" spans="1:6" ht="26.25" customHeight="1" x14ac:dyDescent="0.4">
      <c r="A243" s="143"/>
      <c r="B243" s="143"/>
      <c r="C243" s="143" cm="1">
        <f t="array" ref="C243">INDEX(基本!$B:$B,4+INT((ROW()-2)/5))</f>
        <v>0</v>
      </c>
    </row>
    <row r="244" spans="1:6" ht="56.25" customHeight="1" x14ac:dyDescent="0.4">
      <c r="A244" s="28">
        <f>基本!$C$2</f>
        <v>0</v>
      </c>
      <c r="B244" s="22" t="s">
        <v>9</v>
      </c>
      <c r="C244" s="144"/>
    </row>
    <row r="245" spans="1:6" ht="12.75" customHeight="1" x14ac:dyDescent="0.25">
      <c r="A245" s="29"/>
      <c r="B245" s="12"/>
      <c r="C245" s="13"/>
    </row>
    <row r="246" spans="1:6" ht="12.75" customHeight="1" x14ac:dyDescent="0.25">
      <c r="A246" s="27"/>
      <c r="B246" s="11"/>
      <c r="C246" s="14"/>
    </row>
    <row r="247" spans="1:6" ht="24.75" customHeight="1" x14ac:dyDescent="0.4">
      <c r="A247" s="142" cm="1">
        <f t="array" ref="A247">INDEX(基本!$E:$E,4+INT((ROW()-2)/5))</f>
        <v>0</v>
      </c>
      <c r="B247" s="142" cm="1">
        <f t="array" ref="B247">INDEX(基本!$D:$D,4+INT((ROW()-2)/5))</f>
        <v>0</v>
      </c>
      <c r="C247" s="85" cm="1">
        <f t="array" ref="C247">INDEX(基本!$C:$C,4+INT((ROW()-2)/5))</f>
        <v>0</v>
      </c>
    </row>
    <row r="248" spans="1:6" ht="26.25" customHeight="1" x14ac:dyDescent="0.4">
      <c r="A248" s="143"/>
      <c r="B248" s="143"/>
      <c r="C248" s="143" cm="1">
        <f t="array" ref="C248">INDEX(基本!$B:$B,4+INT((ROW()-2)/5))</f>
        <v>0</v>
      </c>
    </row>
    <row r="249" spans="1:6" ht="56.25" customHeight="1" x14ac:dyDescent="0.4">
      <c r="A249" s="28">
        <f>基本!$C$2</f>
        <v>0</v>
      </c>
      <c r="B249" s="22" t="s">
        <v>9</v>
      </c>
      <c r="C249" s="144"/>
      <c r="F249" s="54"/>
    </row>
    <row r="250" spans="1:6" ht="12.75" customHeight="1" x14ac:dyDescent="0.25">
      <c r="A250" s="29"/>
      <c r="B250" s="12"/>
      <c r="C250" s="13"/>
    </row>
    <row r="251" spans="1:6" ht="12.75" customHeight="1" x14ac:dyDescent="0.25">
      <c r="A251" s="27"/>
      <c r="B251" s="11"/>
      <c r="C251" s="14"/>
    </row>
    <row r="252" spans="1:6" ht="24.75" customHeight="1" x14ac:dyDescent="0.4">
      <c r="A252" s="142" cm="1">
        <f t="array" ref="A252">INDEX(基本!$E:$E,4+INT((ROW()-2)/5))</f>
        <v>0</v>
      </c>
      <c r="B252" s="142" cm="1">
        <f t="array" ref="B252">INDEX(基本!$D:$D,4+INT((ROW()-2)/5))</f>
        <v>0</v>
      </c>
      <c r="C252" s="85" cm="1">
        <f t="array" ref="C252">INDEX(基本!$C:$C,4+INT((ROW()-2)/5))</f>
        <v>0</v>
      </c>
    </row>
    <row r="253" spans="1:6" ht="26.25" customHeight="1" x14ac:dyDescent="0.4">
      <c r="A253" s="143"/>
      <c r="B253" s="143"/>
      <c r="C253" s="143" cm="1">
        <f t="array" ref="C253">INDEX(基本!$B:$B,4+INT((ROW()-2)/5))</f>
        <v>0</v>
      </c>
    </row>
    <row r="254" spans="1:6" ht="55.5" customHeight="1" x14ac:dyDescent="0.4">
      <c r="A254" s="28">
        <f>基本!$C$2</f>
        <v>0</v>
      </c>
      <c r="B254" s="22" t="s">
        <v>9</v>
      </c>
      <c r="C254" s="144"/>
    </row>
    <row r="255" spans="1:6" ht="12.75" customHeight="1" x14ac:dyDescent="0.25">
      <c r="A255" s="29"/>
      <c r="B255" s="12"/>
      <c r="C255" s="13"/>
    </row>
    <row r="256" spans="1:6" ht="12.75" customHeight="1" x14ac:dyDescent="0.25">
      <c r="A256" s="27"/>
      <c r="B256" s="11"/>
      <c r="C256" s="14"/>
    </row>
    <row r="257" spans="1:3" ht="24.75" customHeight="1" x14ac:dyDescent="0.4">
      <c r="A257" s="142" cm="1">
        <f t="array" ref="A257">INDEX(基本!$E:$E,4+INT((ROW()-2)/5))</f>
        <v>0</v>
      </c>
      <c r="B257" s="142" cm="1">
        <f t="array" ref="B257">INDEX(基本!$D:$D,4+INT((ROW()-2)/5))</f>
        <v>0</v>
      </c>
      <c r="C257" s="85" cm="1">
        <f t="array" ref="C257">INDEX(基本!$C:$C,4+INT((ROW()-2)/5))</f>
        <v>0</v>
      </c>
    </row>
    <row r="258" spans="1:3" ht="26.25" customHeight="1" x14ac:dyDescent="0.4">
      <c r="A258" s="143"/>
      <c r="B258" s="143"/>
      <c r="C258" s="143" cm="1">
        <f t="array" ref="C258">INDEX(基本!$B:$B,4+INT((ROW()-2)/5))</f>
        <v>0</v>
      </c>
    </row>
    <row r="259" spans="1:3" ht="56.25" customHeight="1" x14ac:dyDescent="0.4">
      <c r="A259" s="28">
        <f>基本!$C$2</f>
        <v>0</v>
      </c>
      <c r="B259" s="22" t="s">
        <v>9</v>
      </c>
      <c r="C259" s="144"/>
    </row>
    <row r="260" spans="1:3" ht="12.75" customHeight="1" x14ac:dyDescent="0.25">
      <c r="A260" s="29"/>
      <c r="B260" s="12"/>
      <c r="C260" s="13"/>
    </row>
    <row r="261" spans="1:3" ht="12.75" customHeight="1" x14ac:dyDescent="0.25">
      <c r="A261" s="27"/>
      <c r="B261" s="11"/>
      <c r="C261" s="14"/>
    </row>
    <row r="262" spans="1:3" ht="24.75" customHeight="1" x14ac:dyDescent="0.4">
      <c r="A262" s="142" cm="1">
        <f t="array" ref="A262">INDEX(基本!$E:$E,4+INT((ROW()-2)/5))</f>
        <v>0</v>
      </c>
      <c r="B262" s="142" cm="1">
        <f t="array" ref="B262">INDEX(基本!$D:$D,4+INT((ROW()-2)/5))</f>
        <v>0</v>
      </c>
      <c r="C262" s="85" cm="1">
        <f t="array" ref="C262">INDEX(基本!$C:$C,4+INT((ROW()-2)/5))</f>
        <v>0</v>
      </c>
    </row>
    <row r="263" spans="1:3" ht="26.25" customHeight="1" x14ac:dyDescent="0.4">
      <c r="A263" s="143"/>
      <c r="B263" s="143"/>
      <c r="C263" s="143" cm="1">
        <f t="array" ref="C263">INDEX(基本!$B:$B,4+INT((ROW()-2)/5))</f>
        <v>0</v>
      </c>
    </row>
    <row r="264" spans="1:3" ht="56.25" customHeight="1" x14ac:dyDescent="0.4">
      <c r="A264" s="28">
        <f>基本!$C$2</f>
        <v>0</v>
      </c>
      <c r="B264" s="22" t="s">
        <v>9</v>
      </c>
      <c r="C264" s="144"/>
    </row>
    <row r="265" spans="1:3" ht="12.75" customHeight="1" x14ac:dyDescent="0.25">
      <c r="A265" s="29"/>
      <c r="B265" s="12"/>
      <c r="C265" s="13"/>
    </row>
    <row r="266" spans="1:3" ht="12.75" customHeight="1" x14ac:dyDescent="0.25">
      <c r="A266" s="27"/>
      <c r="B266" s="11"/>
      <c r="C266" s="14"/>
    </row>
    <row r="267" spans="1:3" ht="24.75" customHeight="1" x14ac:dyDescent="0.4">
      <c r="A267" s="142" cm="1">
        <f t="array" ref="A267">INDEX(基本!$E:$E,4+INT((ROW()-2)/5))</f>
        <v>0</v>
      </c>
      <c r="B267" s="142" cm="1">
        <f t="array" ref="B267">INDEX(基本!$D:$D,4+INT((ROW()-2)/5))</f>
        <v>0</v>
      </c>
      <c r="C267" s="85" cm="1">
        <f t="array" ref="C267">INDEX(基本!$C:$C,4+INT((ROW()-2)/5))</f>
        <v>0</v>
      </c>
    </row>
    <row r="268" spans="1:3" ht="26.25" customHeight="1" x14ac:dyDescent="0.4">
      <c r="A268" s="143"/>
      <c r="B268" s="143"/>
      <c r="C268" s="143" cm="1">
        <f t="array" ref="C268">INDEX(基本!$B:$B,4+INT((ROW()-2)/5))</f>
        <v>0</v>
      </c>
    </row>
    <row r="269" spans="1:3" ht="55.5" customHeight="1" x14ac:dyDescent="0.4">
      <c r="A269" s="28">
        <f>基本!$C$2</f>
        <v>0</v>
      </c>
      <c r="B269" s="22" t="s">
        <v>9</v>
      </c>
      <c r="C269" s="144"/>
    </row>
    <row r="270" spans="1:3" ht="12.75" customHeight="1" x14ac:dyDescent="0.25">
      <c r="A270" s="30"/>
      <c r="B270" s="12"/>
      <c r="C270" s="15"/>
    </row>
    <row r="271" spans="1:3" ht="12" customHeight="1" x14ac:dyDescent="0.25">
      <c r="A271" s="27"/>
      <c r="B271" s="11"/>
      <c r="C271" s="11"/>
    </row>
    <row r="272" spans="1:3" ht="24.75" customHeight="1" x14ac:dyDescent="0.4">
      <c r="A272" s="142" cm="1">
        <f t="array" ref="A272">INDEX(基本!$E:$E,4+INT((ROW()-2)/5))</f>
        <v>0</v>
      </c>
      <c r="B272" s="142" cm="1">
        <f t="array" ref="B272">INDEX(基本!$D:$D,4+INT((ROW()-2)/5))</f>
        <v>0</v>
      </c>
      <c r="C272" s="85" cm="1">
        <f t="array" ref="C272">INDEX(基本!$C:$C,4+INT((ROW()-2)/5))</f>
        <v>0</v>
      </c>
    </row>
    <row r="273" spans="1:6" ht="26.25" customHeight="1" x14ac:dyDescent="0.4">
      <c r="A273" s="143"/>
      <c r="B273" s="143"/>
      <c r="C273" s="143" cm="1">
        <f t="array" ref="C273">INDEX(基本!$B:$B,4+INT((ROW()-2)/5))</f>
        <v>0</v>
      </c>
    </row>
    <row r="274" spans="1:6" ht="56.25" customHeight="1" x14ac:dyDescent="0.4">
      <c r="A274" s="28">
        <f>基本!$C$2</f>
        <v>0</v>
      </c>
      <c r="B274" s="22" t="s">
        <v>9</v>
      </c>
      <c r="C274" s="144"/>
    </row>
    <row r="275" spans="1:6" ht="12.75" customHeight="1" x14ac:dyDescent="0.25">
      <c r="A275" s="29"/>
      <c r="B275" s="12"/>
      <c r="C275" s="13"/>
    </row>
    <row r="276" spans="1:6" ht="12.75" customHeight="1" x14ac:dyDescent="0.25">
      <c r="A276" s="27"/>
      <c r="B276" s="11"/>
      <c r="C276" s="14"/>
    </row>
    <row r="277" spans="1:6" ht="24.75" customHeight="1" x14ac:dyDescent="0.4">
      <c r="A277" s="142" cm="1">
        <f t="array" ref="A277">INDEX(基本!$E:$E,4+INT((ROW()-2)/5))</f>
        <v>0</v>
      </c>
      <c r="B277" s="142" cm="1">
        <f t="array" ref="B277">INDEX(基本!$D:$D,4+INT((ROW()-2)/5))</f>
        <v>0</v>
      </c>
      <c r="C277" s="85" cm="1">
        <f t="array" ref="C277">INDEX(基本!$C:$C,4+INT((ROW()-2)/5))</f>
        <v>0</v>
      </c>
    </row>
    <row r="278" spans="1:6" ht="26.25" customHeight="1" x14ac:dyDescent="0.4">
      <c r="A278" s="143"/>
      <c r="B278" s="143"/>
      <c r="C278" s="143" cm="1">
        <f t="array" ref="C278">INDEX(基本!$B:$B,4+INT((ROW()-2)/5))</f>
        <v>0</v>
      </c>
    </row>
    <row r="279" spans="1:6" ht="56.25" customHeight="1" x14ac:dyDescent="0.4">
      <c r="A279" s="28">
        <f>基本!$C$2</f>
        <v>0</v>
      </c>
      <c r="B279" s="22" t="s">
        <v>9</v>
      </c>
      <c r="C279" s="144"/>
      <c r="F279" s="54"/>
    </row>
    <row r="280" spans="1:6" ht="12.75" customHeight="1" x14ac:dyDescent="0.25">
      <c r="A280" s="29"/>
      <c r="B280" s="12"/>
      <c r="C280" s="13"/>
    </row>
    <row r="281" spans="1:6" ht="12.75" customHeight="1" x14ac:dyDescent="0.25">
      <c r="A281" s="27"/>
      <c r="B281" s="11"/>
      <c r="C281" s="14"/>
    </row>
    <row r="282" spans="1:6" ht="24.75" customHeight="1" x14ac:dyDescent="0.4">
      <c r="A282" s="142" cm="1">
        <f t="array" ref="A282">INDEX(基本!$E:$E,4+INT((ROW()-2)/5))</f>
        <v>0</v>
      </c>
      <c r="B282" s="142" cm="1">
        <f t="array" ref="B282">INDEX(基本!$D:$D,4+INT((ROW()-2)/5))</f>
        <v>0</v>
      </c>
      <c r="C282" s="85" cm="1">
        <f t="array" ref="C282">INDEX(基本!$C:$C,4+INT((ROW()-2)/5))</f>
        <v>0</v>
      </c>
    </row>
    <row r="283" spans="1:6" ht="26.25" customHeight="1" x14ac:dyDescent="0.4">
      <c r="A283" s="143"/>
      <c r="B283" s="143"/>
      <c r="C283" s="143" cm="1">
        <f t="array" ref="C283">INDEX(基本!$B:$B,4+INT((ROW()-2)/5))</f>
        <v>0</v>
      </c>
    </row>
    <row r="284" spans="1:6" ht="55.5" customHeight="1" x14ac:dyDescent="0.4">
      <c r="A284" s="28">
        <f>基本!$C$2</f>
        <v>0</v>
      </c>
      <c r="B284" s="22" t="s">
        <v>9</v>
      </c>
      <c r="C284" s="144"/>
    </row>
    <row r="285" spans="1:6" ht="12.75" customHeight="1" x14ac:dyDescent="0.25">
      <c r="A285" s="29"/>
      <c r="B285" s="12"/>
      <c r="C285" s="13"/>
    </row>
    <row r="286" spans="1:6" ht="12.75" customHeight="1" x14ac:dyDescent="0.25">
      <c r="A286" s="27"/>
      <c r="B286" s="11"/>
      <c r="C286" s="14"/>
    </row>
    <row r="287" spans="1:6" ht="24.75" customHeight="1" x14ac:dyDescent="0.4">
      <c r="A287" s="142" cm="1">
        <f t="array" ref="A287">INDEX(基本!$E:$E,4+INT((ROW()-2)/5))</f>
        <v>0</v>
      </c>
      <c r="B287" s="142" cm="1">
        <f t="array" ref="B287">INDEX(基本!$D:$D,4+INT((ROW()-2)/5))</f>
        <v>0</v>
      </c>
      <c r="C287" s="85" cm="1">
        <f t="array" ref="C287">INDEX(基本!$C:$C,4+INT((ROW()-2)/5))</f>
        <v>0</v>
      </c>
    </row>
    <row r="288" spans="1:6" ht="26.25" customHeight="1" x14ac:dyDescent="0.4">
      <c r="A288" s="143"/>
      <c r="B288" s="143"/>
      <c r="C288" s="143" cm="1">
        <f t="array" ref="C288">INDEX(基本!$B:$B,4+INT((ROW()-2)/5))</f>
        <v>0</v>
      </c>
    </row>
    <row r="289" spans="1:3" ht="56.25" customHeight="1" x14ac:dyDescent="0.4">
      <c r="A289" s="28">
        <f>基本!$C$2</f>
        <v>0</v>
      </c>
      <c r="B289" s="22" t="s">
        <v>9</v>
      </c>
      <c r="C289" s="144"/>
    </row>
    <row r="290" spans="1:3" ht="12.75" customHeight="1" x14ac:dyDescent="0.25">
      <c r="A290" s="29"/>
      <c r="B290" s="12"/>
      <c r="C290" s="13"/>
    </row>
    <row r="291" spans="1:3" ht="12.75" customHeight="1" x14ac:dyDescent="0.25">
      <c r="A291" s="27"/>
      <c r="B291" s="11"/>
      <c r="C291" s="14"/>
    </row>
    <row r="292" spans="1:3" ht="24.75" customHeight="1" x14ac:dyDescent="0.4">
      <c r="A292" s="142" cm="1">
        <f t="array" ref="A292">INDEX(基本!$E:$E,4+INT((ROW()-2)/5))</f>
        <v>0</v>
      </c>
      <c r="B292" s="142" cm="1">
        <f t="array" ref="B292">INDEX(基本!$D:$D,4+INT((ROW()-2)/5))</f>
        <v>0</v>
      </c>
      <c r="C292" s="85" cm="1">
        <f t="array" ref="C292">INDEX(基本!$C:$C,4+INT((ROW()-2)/5))</f>
        <v>0</v>
      </c>
    </row>
    <row r="293" spans="1:3" ht="26.25" customHeight="1" x14ac:dyDescent="0.4">
      <c r="A293" s="143"/>
      <c r="B293" s="143"/>
      <c r="C293" s="143" cm="1">
        <f t="array" ref="C293">INDEX(基本!$B:$B,4+INT((ROW()-2)/5))</f>
        <v>0</v>
      </c>
    </row>
    <row r="294" spans="1:3" ht="56.25" customHeight="1" x14ac:dyDescent="0.4">
      <c r="A294" s="28">
        <f>基本!$C$2</f>
        <v>0</v>
      </c>
      <c r="B294" s="22" t="s">
        <v>9</v>
      </c>
      <c r="C294" s="144"/>
    </row>
    <row r="295" spans="1:3" ht="12.75" customHeight="1" x14ac:dyDescent="0.25">
      <c r="A295" s="29"/>
      <c r="B295" s="12"/>
      <c r="C295" s="13"/>
    </row>
    <row r="296" spans="1:3" ht="12.75" customHeight="1" x14ac:dyDescent="0.25">
      <c r="A296" s="27"/>
      <c r="B296" s="11"/>
      <c r="C296" s="14"/>
    </row>
    <row r="297" spans="1:3" ht="24.75" customHeight="1" x14ac:dyDescent="0.4">
      <c r="A297" s="142" cm="1">
        <f t="array" ref="A297">INDEX(基本!$E:$E,4+INT((ROW()-2)/5))</f>
        <v>0</v>
      </c>
      <c r="B297" s="142" cm="1">
        <f t="array" ref="B297">INDEX(基本!$D:$D,4+INT((ROW()-2)/5))</f>
        <v>0</v>
      </c>
      <c r="C297" s="85" cm="1">
        <f t="array" ref="C297">INDEX(基本!$C:$C,4+INT((ROW()-2)/5))</f>
        <v>0</v>
      </c>
    </row>
    <row r="298" spans="1:3" ht="26.25" customHeight="1" x14ac:dyDescent="0.4">
      <c r="A298" s="143"/>
      <c r="B298" s="143"/>
      <c r="C298" s="143" cm="1">
        <f t="array" ref="C298">INDEX(基本!$B:$B,4+INT((ROW()-2)/5))</f>
        <v>0</v>
      </c>
    </row>
    <row r="299" spans="1:3" ht="55.5" customHeight="1" x14ac:dyDescent="0.4">
      <c r="A299" s="28">
        <f>基本!$C$2</f>
        <v>0</v>
      </c>
      <c r="B299" s="22" t="s">
        <v>9</v>
      </c>
      <c r="C299" s="144"/>
    </row>
    <row r="300" spans="1:3" ht="12.75" customHeight="1" x14ac:dyDescent="0.25">
      <c r="A300" s="30"/>
      <c r="B300" s="15"/>
      <c r="C300" s="15"/>
    </row>
    <row r="301" spans="1:3" ht="12" customHeight="1" x14ac:dyDescent="0.25">
      <c r="A301" s="27"/>
      <c r="B301" s="11"/>
      <c r="C301" s="11"/>
    </row>
    <row r="302" spans="1:3" ht="24.75" customHeight="1" x14ac:dyDescent="0.4">
      <c r="A302" s="142" cm="1">
        <f t="array" ref="A302">INDEX(基本!$E:$E,4+INT((ROW()-2)/5))</f>
        <v>0</v>
      </c>
      <c r="B302" s="142" cm="1">
        <f t="array" ref="B302">INDEX(基本!$D:$D,4+INT((ROW()-2)/5))</f>
        <v>0</v>
      </c>
      <c r="C302" s="85" cm="1">
        <f t="array" ref="C302">INDEX(基本!$C:$C,4+INT((ROW()-2)/5))</f>
        <v>0</v>
      </c>
    </row>
    <row r="303" spans="1:3" ht="26.25" customHeight="1" x14ac:dyDescent="0.4">
      <c r="A303" s="143"/>
      <c r="B303" s="143"/>
      <c r="C303" s="143" cm="1">
        <f t="array" ref="C303">INDEX(基本!$B:$B,4+INT((ROW()-2)/5))</f>
        <v>0</v>
      </c>
    </row>
    <row r="304" spans="1:3" ht="56.25" customHeight="1" x14ac:dyDescent="0.4">
      <c r="A304" s="28">
        <f>基本!$C$2</f>
        <v>0</v>
      </c>
      <c r="B304" s="22" t="s">
        <v>9</v>
      </c>
      <c r="C304" s="144"/>
    </row>
    <row r="305" spans="1:6" ht="12.75" customHeight="1" x14ac:dyDescent="0.25">
      <c r="A305" s="29"/>
      <c r="B305" s="12"/>
      <c r="C305" s="13"/>
    </row>
    <row r="306" spans="1:6" ht="12.75" customHeight="1" x14ac:dyDescent="0.25">
      <c r="A306" s="27"/>
      <c r="B306" s="11"/>
      <c r="C306" s="14"/>
    </row>
    <row r="307" spans="1:6" ht="24.75" customHeight="1" x14ac:dyDescent="0.4">
      <c r="A307" s="142" cm="1">
        <f t="array" ref="A307">INDEX(基本!$E:$E,4+INT((ROW()-2)/5))</f>
        <v>0</v>
      </c>
      <c r="B307" s="142" cm="1">
        <f t="array" ref="B307">INDEX(基本!$D:$D,4+INT((ROW()-2)/5))</f>
        <v>0</v>
      </c>
      <c r="C307" s="85" cm="1">
        <f t="array" ref="C307">INDEX(基本!$C:$C,4+INT((ROW()-2)/5))</f>
        <v>0</v>
      </c>
    </row>
    <row r="308" spans="1:6" ht="26.25" customHeight="1" x14ac:dyDescent="0.4">
      <c r="A308" s="143"/>
      <c r="B308" s="143"/>
      <c r="C308" s="143" cm="1">
        <f t="array" ref="C308">INDEX(基本!$B:$B,4+INT((ROW()-2)/5))</f>
        <v>0</v>
      </c>
    </row>
    <row r="309" spans="1:6" ht="56.25" customHeight="1" x14ac:dyDescent="0.4">
      <c r="A309" s="28">
        <f>基本!$C$2</f>
        <v>0</v>
      </c>
      <c r="B309" s="22" t="s">
        <v>9</v>
      </c>
      <c r="C309" s="144"/>
      <c r="F309" s="54"/>
    </row>
    <row r="310" spans="1:6" ht="12.75" customHeight="1" x14ac:dyDescent="0.25">
      <c r="A310" s="29"/>
      <c r="B310" s="12"/>
      <c r="C310" s="13"/>
    </row>
    <row r="311" spans="1:6" ht="12.75" customHeight="1" x14ac:dyDescent="0.25">
      <c r="A311" s="27"/>
      <c r="B311" s="11"/>
      <c r="C311" s="14"/>
    </row>
    <row r="312" spans="1:6" ht="24.75" customHeight="1" x14ac:dyDescent="0.4">
      <c r="A312" s="142" cm="1">
        <f t="array" ref="A312">INDEX(基本!$E:$E,4+INT((ROW()-2)/5))</f>
        <v>0</v>
      </c>
      <c r="B312" s="142" cm="1">
        <f t="array" ref="B312">INDEX(基本!$D:$D,4+INT((ROW()-2)/5))</f>
        <v>0</v>
      </c>
      <c r="C312" s="85" cm="1">
        <f t="array" ref="C312">INDEX(基本!$C:$C,4+INT((ROW()-2)/5))</f>
        <v>0</v>
      </c>
    </row>
    <row r="313" spans="1:6" ht="26.25" customHeight="1" x14ac:dyDescent="0.4">
      <c r="A313" s="143"/>
      <c r="B313" s="143"/>
      <c r="C313" s="143" cm="1">
        <f t="array" ref="C313">INDEX(基本!$B:$B,4+INT((ROW()-2)/5))</f>
        <v>0</v>
      </c>
    </row>
    <row r="314" spans="1:6" ht="55.5" customHeight="1" x14ac:dyDescent="0.4">
      <c r="A314" s="28">
        <f>基本!$C$2</f>
        <v>0</v>
      </c>
      <c r="B314" s="22" t="s">
        <v>9</v>
      </c>
      <c r="C314" s="144"/>
    </row>
    <row r="315" spans="1:6" ht="12.75" customHeight="1" x14ac:dyDescent="0.25">
      <c r="A315" s="29"/>
      <c r="B315" s="12"/>
      <c r="C315" s="13"/>
    </row>
    <row r="316" spans="1:6" ht="12.75" customHeight="1" x14ac:dyDescent="0.25">
      <c r="A316" s="27"/>
      <c r="B316" s="11"/>
      <c r="C316" s="14"/>
    </row>
    <row r="317" spans="1:6" ht="24.75" customHeight="1" x14ac:dyDescent="0.4">
      <c r="A317" s="142" cm="1">
        <f t="array" ref="A317">INDEX(基本!$E:$E,4+INT((ROW()-2)/5))</f>
        <v>0</v>
      </c>
      <c r="B317" s="142" cm="1">
        <f t="array" ref="B317">INDEX(基本!$D:$D,4+INT((ROW()-2)/5))</f>
        <v>0</v>
      </c>
      <c r="C317" s="85" cm="1">
        <f t="array" ref="C317">INDEX(基本!$C:$C,4+INT((ROW()-2)/5))</f>
        <v>0</v>
      </c>
    </row>
    <row r="318" spans="1:6" ht="26.25" customHeight="1" x14ac:dyDescent="0.4">
      <c r="A318" s="143"/>
      <c r="B318" s="143"/>
      <c r="C318" s="143" cm="1">
        <f t="array" ref="C318">INDEX(基本!$B:$B,4+INT((ROW()-2)/5))</f>
        <v>0</v>
      </c>
    </row>
    <row r="319" spans="1:6" ht="56.25" customHeight="1" x14ac:dyDescent="0.4">
      <c r="A319" s="28">
        <f>基本!$C$2</f>
        <v>0</v>
      </c>
      <c r="B319" s="22" t="s">
        <v>9</v>
      </c>
      <c r="C319" s="144"/>
    </row>
    <row r="320" spans="1:6" ht="12.75" customHeight="1" x14ac:dyDescent="0.25">
      <c r="A320" s="29"/>
      <c r="B320" s="12"/>
      <c r="C320" s="13"/>
    </row>
    <row r="321" spans="1:3" ht="12.75" customHeight="1" x14ac:dyDescent="0.25">
      <c r="A321" s="27"/>
      <c r="B321" s="11"/>
      <c r="C321" s="14"/>
    </row>
    <row r="322" spans="1:3" ht="24.75" customHeight="1" x14ac:dyDescent="0.4">
      <c r="A322" s="142" cm="1">
        <f t="array" ref="A322">INDEX(基本!$E:$E,4+INT((ROW()-2)/5))</f>
        <v>0</v>
      </c>
      <c r="B322" s="142" cm="1">
        <f t="array" ref="B322">INDEX(基本!$D:$D,4+INT((ROW()-2)/5))</f>
        <v>0</v>
      </c>
      <c r="C322" s="85" cm="1">
        <f t="array" ref="C322">INDEX(基本!$C:$C,4+INT((ROW()-2)/5))</f>
        <v>0</v>
      </c>
    </row>
    <row r="323" spans="1:3" ht="26.25" customHeight="1" x14ac:dyDescent="0.4">
      <c r="A323" s="143"/>
      <c r="B323" s="143"/>
      <c r="C323" s="143" cm="1">
        <f t="array" ref="C323">INDEX(基本!$B:$B,4+INT((ROW()-2)/5))</f>
        <v>0</v>
      </c>
    </row>
    <row r="324" spans="1:3" ht="56.25" customHeight="1" x14ac:dyDescent="0.4">
      <c r="A324" s="28">
        <f>基本!$C$2</f>
        <v>0</v>
      </c>
      <c r="B324" s="22" t="s">
        <v>9</v>
      </c>
      <c r="C324" s="144"/>
    </row>
    <row r="325" spans="1:3" ht="12.75" customHeight="1" x14ac:dyDescent="0.25">
      <c r="A325" s="29"/>
      <c r="B325" s="12"/>
      <c r="C325" s="13"/>
    </row>
    <row r="326" spans="1:3" ht="12.75" customHeight="1" x14ac:dyDescent="0.25">
      <c r="A326" s="27"/>
      <c r="B326" s="11"/>
      <c r="C326" s="14"/>
    </row>
    <row r="327" spans="1:3" ht="24.75" customHeight="1" x14ac:dyDescent="0.4">
      <c r="A327" s="142" cm="1">
        <f t="array" ref="A327">INDEX(基本!$E:$E,4+INT((ROW()-2)/5))</f>
        <v>0</v>
      </c>
      <c r="B327" s="142" cm="1">
        <f t="array" ref="B327">INDEX(基本!$D:$D,4+INT((ROW()-2)/5))</f>
        <v>0</v>
      </c>
      <c r="C327" s="85" cm="1">
        <f t="array" ref="C327">INDEX(基本!$C:$C,4+INT((ROW()-2)/5))</f>
        <v>0</v>
      </c>
    </row>
    <row r="328" spans="1:3" ht="26.25" customHeight="1" x14ac:dyDescent="0.4">
      <c r="A328" s="143"/>
      <c r="B328" s="143"/>
      <c r="C328" s="143" cm="1">
        <f t="array" ref="C328">INDEX(基本!$B:$B,4+INT((ROW()-2)/5))</f>
        <v>0</v>
      </c>
    </row>
    <row r="329" spans="1:3" ht="55.5" customHeight="1" x14ac:dyDescent="0.4">
      <c r="A329" s="28">
        <f>基本!$C$2</f>
        <v>0</v>
      </c>
      <c r="B329" s="22" t="s">
        <v>9</v>
      </c>
      <c r="C329" s="144"/>
    </row>
    <row r="330" spans="1:3" ht="12.75" customHeight="1" x14ac:dyDescent="0.25">
      <c r="A330" s="30"/>
      <c r="B330" s="15"/>
      <c r="C330" s="15"/>
    </row>
    <row r="331" spans="1:3" ht="12" customHeight="1" x14ac:dyDescent="0.25">
      <c r="A331" s="27"/>
      <c r="B331" s="11"/>
      <c r="C331" s="11"/>
    </row>
    <row r="332" spans="1:3" ht="24.75" customHeight="1" x14ac:dyDescent="0.4">
      <c r="A332" s="142" cm="1">
        <f t="array" ref="A332">INDEX(基本!$E:$E,4+INT((ROW()-2)/5))</f>
        <v>0</v>
      </c>
      <c r="B332" s="142" cm="1">
        <f t="array" ref="B332">INDEX(基本!$D:$D,4+INT((ROW()-2)/5))</f>
        <v>0</v>
      </c>
      <c r="C332" s="85" cm="1">
        <f t="array" ref="C332">INDEX(基本!$C:$C,4+INT((ROW()-2)/5))</f>
        <v>0</v>
      </c>
    </row>
    <row r="333" spans="1:3" ht="26.25" customHeight="1" x14ac:dyDescent="0.4">
      <c r="A333" s="143"/>
      <c r="B333" s="143"/>
      <c r="C333" s="143" cm="1">
        <f t="array" ref="C333">INDEX(基本!$B:$B,4+INT((ROW()-2)/5))</f>
        <v>0</v>
      </c>
    </row>
    <row r="334" spans="1:3" ht="56.25" customHeight="1" x14ac:dyDescent="0.4">
      <c r="A334" s="28">
        <f>基本!$C$2</f>
        <v>0</v>
      </c>
      <c r="B334" s="22" t="s">
        <v>9</v>
      </c>
      <c r="C334" s="144"/>
    </row>
    <row r="335" spans="1:3" ht="12.75" customHeight="1" x14ac:dyDescent="0.25">
      <c r="A335" s="29"/>
      <c r="B335" s="12"/>
      <c r="C335" s="13"/>
    </row>
    <row r="336" spans="1:3" ht="12.75" customHeight="1" x14ac:dyDescent="0.25">
      <c r="A336" s="27"/>
      <c r="B336" s="11"/>
      <c r="C336" s="14"/>
    </row>
    <row r="337" spans="1:6" ht="24.75" customHeight="1" x14ac:dyDescent="0.4">
      <c r="A337" s="142" cm="1">
        <f t="array" ref="A337">INDEX(基本!$E:$E,4+INT((ROW()-2)/5))</f>
        <v>0</v>
      </c>
      <c r="B337" s="142" cm="1">
        <f t="array" ref="B337">INDEX(基本!$D:$D,4+INT((ROW()-2)/5))</f>
        <v>0</v>
      </c>
      <c r="C337" s="85" cm="1">
        <f t="array" ref="C337">INDEX(基本!$C:$C,4+INT((ROW()-2)/5))</f>
        <v>0</v>
      </c>
    </row>
    <row r="338" spans="1:6" ht="26.25" customHeight="1" x14ac:dyDescent="0.4">
      <c r="A338" s="143"/>
      <c r="B338" s="143"/>
      <c r="C338" s="143" cm="1">
        <f t="array" ref="C338">INDEX(基本!$B:$B,4+INT((ROW()-2)/5))</f>
        <v>0</v>
      </c>
    </row>
    <row r="339" spans="1:6" ht="56.25" customHeight="1" x14ac:dyDescent="0.4">
      <c r="A339" s="28">
        <f>基本!$C$2</f>
        <v>0</v>
      </c>
      <c r="B339" s="22" t="s">
        <v>9</v>
      </c>
      <c r="C339" s="144"/>
      <c r="F339" s="54"/>
    </row>
    <row r="340" spans="1:6" ht="12.75" customHeight="1" x14ac:dyDescent="0.25">
      <c r="A340" s="29"/>
      <c r="B340" s="12"/>
      <c r="C340" s="13"/>
    </row>
    <row r="341" spans="1:6" ht="12.75" customHeight="1" x14ac:dyDescent="0.25">
      <c r="A341" s="27"/>
      <c r="B341" s="11"/>
      <c r="C341" s="14"/>
    </row>
    <row r="342" spans="1:6" ht="24.75" customHeight="1" x14ac:dyDescent="0.4">
      <c r="A342" s="142" cm="1">
        <f t="array" ref="A342">INDEX(基本!$E:$E,4+INT((ROW()-2)/5))</f>
        <v>0</v>
      </c>
      <c r="B342" s="142" cm="1">
        <f t="array" ref="B342">INDEX(基本!$D:$D,4+INT((ROW()-2)/5))</f>
        <v>0</v>
      </c>
      <c r="C342" s="85" cm="1">
        <f t="array" ref="C342">INDEX(基本!$C:$C,4+INT((ROW()-2)/5))</f>
        <v>0</v>
      </c>
    </row>
    <row r="343" spans="1:6" ht="26.25" customHeight="1" x14ac:dyDescent="0.4">
      <c r="A343" s="143"/>
      <c r="B343" s="143"/>
      <c r="C343" s="143" cm="1">
        <f t="array" ref="C343">INDEX(基本!$B:$B,4+INT((ROW()-2)/5))</f>
        <v>0</v>
      </c>
    </row>
    <row r="344" spans="1:6" ht="55.5" customHeight="1" x14ac:dyDescent="0.4">
      <c r="A344" s="28">
        <f>基本!$C$2</f>
        <v>0</v>
      </c>
      <c r="B344" s="22" t="s">
        <v>9</v>
      </c>
      <c r="C344" s="144"/>
    </row>
    <row r="345" spans="1:6" ht="12.75" customHeight="1" x14ac:dyDescent="0.25">
      <c r="A345" s="29"/>
      <c r="B345" s="12"/>
      <c r="C345" s="13"/>
    </row>
    <row r="346" spans="1:6" ht="12.75" customHeight="1" x14ac:dyDescent="0.25">
      <c r="A346" s="27"/>
      <c r="B346" s="11"/>
      <c r="C346" s="14"/>
    </row>
    <row r="347" spans="1:6" ht="24.75" customHeight="1" x14ac:dyDescent="0.4">
      <c r="A347" s="142" cm="1">
        <f t="array" ref="A347">INDEX(基本!$E:$E,4+INT((ROW()-2)/5))</f>
        <v>0</v>
      </c>
      <c r="B347" s="142" cm="1">
        <f t="array" ref="B347">INDEX(基本!$D:$D,4+INT((ROW()-2)/5))</f>
        <v>0</v>
      </c>
      <c r="C347" s="85" cm="1">
        <f t="array" ref="C347">INDEX(基本!$C:$C,4+INT((ROW()-2)/5))</f>
        <v>0</v>
      </c>
    </row>
    <row r="348" spans="1:6" ht="26.25" customHeight="1" x14ac:dyDescent="0.4">
      <c r="A348" s="143"/>
      <c r="B348" s="143"/>
      <c r="C348" s="143" cm="1">
        <f t="array" ref="C348">INDEX(基本!$B:$B,4+INT((ROW()-2)/5))</f>
        <v>0</v>
      </c>
    </row>
    <row r="349" spans="1:6" ht="56.25" customHeight="1" x14ac:dyDescent="0.4">
      <c r="A349" s="28">
        <f>基本!$C$2</f>
        <v>0</v>
      </c>
      <c r="B349" s="22" t="s">
        <v>9</v>
      </c>
      <c r="C349" s="144"/>
    </row>
    <row r="350" spans="1:6" ht="12.75" customHeight="1" x14ac:dyDescent="0.25">
      <c r="A350" s="29"/>
      <c r="B350" s="12"/>
      <c r="C350" s="13"/>
    </row>
    <row r="351" spans="1:6" ht="12.75" customHeight="1" x14ac:dyDescent="0.25">
      <c r="A351" s="27"/>
      <c r="B351" s="11"/>
      <c r="C351" s="14"/>
    </row>
    <row r="352" spans="1:6" ht="24.75" customHeight="1" x14ac:dyDescent="0.4">
      <c r="A352" s="142" cm="1">
        <f t="array" ref="A352">INDEX(基本!$E:$E,4+INT((ROW()-2)/5))</f>
        <v>0</v>
      </c>
      <c r="B352" s="142" cm="1">
        <f t="array" ref="B352">INDEX(基本!$D:$D,4+INT((ROW()-2)/5))</f>
        <v>0</v>
      </c>
      <c r="C352" s="85" cm="1">
        <f t="array" ref="C352">INDEX(基本!$C:$C,4+INT((ROW()-2)/5))</f>
        <v>0</v>
      </c>
    </row>
    <row r="353" spans="1:3" ht="26.25" customHeight="1" x14ac:dyDescent="0.4">
      <c r="A353" s="143"/>
      <c r="B353" s="143"/>
      <c r="C353" s="143" cm="1">
        <f t="array" ref="C353">INDEX(基本!$B:$B,4+INT((ROW()-2)/5))</f>
        <v>0</v>
      </c>
    </row>
    <row r="354" spans="1:3" ht="56.25" customHeight="1" x14ac:dyDescent="0.4">
      <c r="A354" s="28">
        <f>基本!$C$2</f>
        <v>0</v>
      </c>
      <c r="B354" s="22" t="s">
        <v>9</v>
      </c>
      <c r="C354" s="144"/>
    </row>
    <row r="355" spans="1:3" ht="12.75" customHeight="1" x14ac:dyDescent="0.25">
      <c r="A355" s="29"/>
      <c r="B355" s="12"/>
      <c r="C355" s="13"/>
    </row>
    <row r="356" spans="1:3" ht="12.75" customHeight="1" x14ac:dyDescent="0.25">
      <c r="A356" s="27"/>
      <c r="B356" s="11"/>
      <c r="C356" s="14"/>
    </row>
    <row r="357" spans="1:3" ht="24.75" customHeight="1" x14ac:dyDescent="0.4">
      <c r="A357" s="142" cm="1">
        <f t="array" ref="A357">INDEX(基本!$E:$E,4+INT((ROW()-2)/5))</f>
        <v>0</v>
      </c>
      <c r="B357" s="142" cm="1">
        <f t="array" ref="B357">INDEX(基本!$D:$D,4+INT((ROW()-2)/5))</f>
        <v>0</v>
      </c>
      <c r="C357" s="85" cm="1">
        <f t="array" ref="C357">INDEX(基本!$C:$C,4+INT((ROW()-2)/5))</f>
        <v>0</v>
      </c>
    </row>
    <row r="358" spans="1:3" ht="26.25" customHeight="1" x14ac:dyDescent="0.4">
      <c r="A358" s="143"/>
      <c r="B358" s="143"/>
      <c r="C358" s="143" cm="1">
        <f t="array" ref="C358">INDEX(基本!$B:$B,4+INT((ROW()-2)/5))</f>
        <v>0</v>
      </c>
    </row>
    <row r="359" spans="1:3" ht="55.5" customHeight="1" x14ac:dyDescent="0.4">
      <c r="A359" s="28">
        <f>基本!$C$2</f>
        <v>0</v>
      </c>
      <c r="B359" s="22" t="s">
        <v>9</v>
      </c>
      <c r="C359" s="144"/>
    </row>
    <row r="360" spans="1:3" ht="12.75" customHeight="1" x14ac:dyDescent="0.25">
      <c r="A360" s="30"/>
      <c r="B360" s="15"/>
      <c r="C360" s="15"/>
    </row>
    <row r="361" spans="1:3" ht="12" customHeight="1" x14ac:dyDescent="0.25">
      <c r="A361" s="27"/>
      <c r="B361" s="11"/>
      <c r="C361" s="11"/>
    </row>
    <row r="362" spans="1:3" ht="24.75" customHeight="1" x14ac:dyDescent="0.4">
      <c r="A362" s="142" cm="1">
        <f t="array" ref="A362">INDEX(基本!$E:$E,4+INT((ROW()-2)/5))</f>
        <v>0</v>
      </c>
      <c r="B362" s="142" cm="1">
        <f t="array" ref="B362">INDEX(基本!$D:$D,4+INT((ROW()-2)/5))</f>
        <v>0</v>
      </c>
      <c r="C362" s="85" cm="1">
        <f t="array" ref="C362">INDEX(基本!$C:$C,4+INT((ROW()-2)/5))</f>
        <v>0</v>
      </c>
    </row>
    <row r="363" spans="1:3" ht="26.25" customHeight="1" x14ac:dyDescent="0.4">
      <c r="A363" s="143"/>
      <c r="B363" s="143"/>
      <c r="C363" s="143" cm="1">
        <f t="array" ref="C363">INDEX(基本!$B:$B,4+INT((ROW()-2)/5))</f>
        <v>0</v>
      </c>
    </row>
    <row r="364" spans="1:3" ht="56.25" customHeight="1" x14ac:dyDescent="0.4">
      <c r="A364" s="28">
        <f>基本!$C$2</f>
        <v>0</v>
      </c>
      <c r="B364" s="22" t="s">
        <v>9</v>
      </c>
      <c r="C364" s="144"/>
    </row>
    <row r="365" spans="1:3" ht="12.75" customHeight="1" x14ac:dyDescent="0.25">
      <c r="A365" s="29"/>
      <c r="B365" s="12"/>
      <c r="C365" s="13"/>
    </row>
    <row r="366" spans="1:3" ht="12.75" customHeight="1" x14ac:dyDescent="0.25">
      <c r="A366" s="27"/>
      <c r="B366" s="11"/>
      <c r="C366" s="14"/>
    </row>
    <row r="367" spans="1:3" ht="24.75" customHeight="1" x14ac:dyDescent="0.4">
      <c r="A367" s="142" cm="1">
        <f t="array" ref="A367">INDEX(基本!$E:$E,4+INT((ROW()-2)/5))</f>
        <v>0</v>
      </c>
      <c r="B367" s="142" cm="1">
        <f t="array" ref="B367">INDEX(基本!$D:$D,4+INT((ROW()-2)/5))</f>
        <v>0</v>
      </c>
      <c r="C367" s="85" cm="1">
        <f t="array" ref="C367">INDEX(基本!$C:$C,4+INT((ROW()-2)/5))</f>
        <v>0</v>
      </c>
    </row>
    <row r="368" spans="1:3" ht="26.25" customHeight="1" x14ac:dyDescent="0.4">
      <c r="A368" s="143"/>
      <c r="B368" s="143"/>
      <c r="C368" s="143" cm="1">
        <f t="array" ref="C368">INDEX(基本!$B:$B,4+INT((ROW()-2)/5))</f>
        <v>0</v>
      </c>
    </row>
    <row r="369" spans="1:6" ht="56.25" customHeight="1" x14ac:dyDescent="0.4">
      <c r="A369" s="28">
        <f>基本!$C$2</f>
        <v>0</v>
      </c>
      <c r="B369" s="22" t="s">
        <v>9</v>
      </c>
      <c r="C369" s="144"/>
      <c r="F369" s="54"/>
    </row>
    <row r="370" spans="1:6" ht="12.75" customHeight="1" x14ac:dyDescent="0.25">
      <c r="A370" s="29"/>
      <c r="B370" s="12"/>
      <c r="C370" s="13"/>
    </row>
    <row r="371" spans="1:6" ht="12.75" customHeight="1" x14ac:dyDescent="0.25">
      <c r="A371" s="27"/>
      <c r="B371" s="11"/>
      <c r="C371" s="14"/>
    </row>
    <row r="372" spans="1:6" ht="24.75" customHeight="1" x14ac:dyDescent="0.4">
      <c r="A372" s="142" cm="1">
        <f t="array" ref="A372">INDEX(基本!$E:$E,4+INT((ROW()-2)/5))</f>
        <v>0</v>
      </c>
      <c r="B372" s="142" cm="1">
        <f t="array" ref="B372">INDEX(基本!$D:$D,4+INT((ROW()-2)/5))</f>
        <v>0</v>
      </c>
      <c r="C372" s="85" cm="1">
        <f t="array" ref="C372">INDEX(基本!$C:$C,4+INT((ROW()-2)/5))</f>
        <v>0</v>
      </c>
    </row>
    <row r="373" spans="1:6" ht="26.25" customHeight="1" x14ac:dyDescent="0.4">
      <c r="A373" s="143"/>
      <c r="B373" s="143"/>
      <c r="C373" s="143" cm="1">
        <f t="array" ref="C373">INDEX(基本!$B:$B,4+INT((ROW()-2)/5))</f>
        <v>0</v>
      </c>
    </row>
    <row r="374" spans="1:6" ht="55.5" customHeight="1" x14ac:dyDescent="0.4">
      <c r="A374" s="28">
        <f>基本!$C$2</f>
        <v>0</v>
      </c>
      <c r="B374" s="22" t="s">
        <v>9</v>
      </c>
      <c r="C374" s="144"/>
    </row>
    <row r="375" spans="1:6" ht="12.75" customHeight="1" x14ac:dyDescent="0.25">
      <c r="A375" s="29"/>
      <c r="B375" s="12"/>
      <c r="C375" s="13"/>
    </row>
    <row r="376" spans="1:6" ht="12.75" customHeight="1" x14ac:dyDescent="0.25">
      <c r="A376" s="27"/>
      <c r="B376" s="11"/>
      <c r="C376" s="14"/>
    </row>
    <row r="377" spans="1:6" ht="24.75" customHeight="1" x14ac:dyDescent="0.4">
      <c r="A377" s="142" cm="1">
        <f t="array" ref="A377">INDEX(基本!$E:$E,4+INT((ROW()-2)/5))</f>
        <v>0</v>
      </c>
      <c r="B377" s="142" cm="1">
        <f t="array" ref="B377">INDEX(基本!$D:$D,4+INT((ROW()-2)/5))</f>
        <v>0</v>
      </c>
      <c r="C377" s="85" cm="1">
        <f t="array" ref="C377">INDEX(基本!$C:$C,4+INT((ROW()-2)/5))</f>
        <v>0</v>
      </c>
    </row>
    <row r="378" spans="1:6" ht="26.25" customHeight="1" x14ac:dyDescent="0.4">
      <c r="A378" s="143"/>
      <c r="B378" s="143"/>
      <c r="C378" s="143" cm="1">
        <f t="array" ref="C378">INDEX(基本!$B:$B,4+INT((ROW()-2)/5))</f>
        <v>0</v>
      </c>
    </row>
    <row r="379" spans="1:6" ht="56.25" customHeight="1" x14ac:dyDescent="0.4">
      <c r="A379" s="28">
        <f>基本!$C$2</f>
        <v>0</v>
      </c>
      <c r="B379" s="22" t="s">
        <v>9</v>
      </c>
      <c r="C379" s="144"/>
    </row>
    <row r="380" spans="1:6" ht="12.75" customHeight="1" x14ac:dyDescent="0.25">
      <c r="A380" s="29"/>
      <c r="B380" s="12"/>
      <c r="C380" s="13"/>
    </row>
    <row r="381" spans="1:6" ht="12.75" customHeight="1" x14ac:dyDescent="0.25">
      <c r="A381" s="27"/>
      <c r="B381" s="11"/>
      <c r="C381" s="14"/>
    </row>
    <row r="382" spans="1:6" ht="24.75" customHeight="1" x14ac:dyDescent="0.4">
      <c r="A382" s="142" cm="1">
        <f t="array" ref="A382">INDEX(基本!$E:$E,4+INT((ROW()-2)/5))</f>
        <v>0</v>
      </c>
      <c r="B382" s="142" cm="1">
        <f t="array" ref="B382">INDEX(基本!$D:$D,4+INT((ROW()-2)/5))</f>
        <v>0</v>
      </c>
      <c r="C382" s="85" cm="1">
        <f t="array" ref="C382">INDEX(基本!$C:$C,4+INT((ROW()-2)/5))</f>
        <v>0</v>
      </c>
    </row>
    <row r="383" spans="1:6" ht="26.25" customHeight="1" x14ac:dyDescent="0.4">
      <c r="A383" s="143"/>
      <c r="B383" s="143"/>
      <c r="C383" s="143" cm="1">
        <f t="array" ref="C383">INDEX(基本!$B:$B,4+INT((ROW()-2)/5))</f>
        <v>0</v>
      </c>
    </row>
    <row r="384" spans="1:6" ht="56.25" customHeight="1" x14ac:dyDescent="0.4">
      <c r="A384" s="28">
        <f>基本!$C$2</f>
        <v>0</v>
      </c>
      <c r="B384" s="22" t="s">
        <v>9</v>
      </c>
      <c r="C384" s="144"/>
    </row>
    <row r="385" spans="1:6" ht="12.75" customHeight="1" x14ac:dyDescent="0.25">
      <c r="A385" s="29"/>
      <c r="B385" s="12"/>
      <c r="C385" s="13"/>
    </row>
    <row r="386" spans="1:6" ht="12.75" customHeight="1" x14ac:dyDescent="0.25">
      <c r="A386" s="27"/>
      <c r="B386" s="11"/>
      <c r="C386" s="14"/>
    </row>
    <row r="387" spans="1:6" ht="24.75" customHeight="1" x14ac:dyDescent="0.4">
      <c r="A387" s="142" cm="1">
        <f t="array" ref="A387">INDEX(基本!$E:$E,4+INT((ROW()-2)/5))</f>
        <v>0</v>
      </c>
      <c r="B387" s="142" cm="1">
        <f t="array" ref="B387">INDEX(基本!$D:$D,4+INT((ROW()-2)/5))</f>
        <v>0</v>
      </c>
      <c r="C387" s="85" cm="1">
        <f t="array" ref="C387">INDEX(基本!$C:$C,4+INT((ROW()-2)/5))</f>
        <v>0</v>
      </c>
    </row>
    <row r="388" spans="1:6" ht="26.25" customHeight="1" x14ac:dyDescent="0.4">
      <c r="A388" s="143"/>
      <c r="B388" s="143"/>
      <c r="C388" s="143" cm="1">
        <f t="array" ref="C388">INDEX(基本!$B:$B,4+INT((ROW()-2)/5))</f>
        <v>0</v>
      </c>
    </row>
    <row r="389" spans="1:6" ht="55.5" customHeight="1" x14ac:dyDescent="0.4">
      <c r="A389" s="28">
        <f>基本!$C$2</f>
        <v>0</v>
      </c>
      <c r="B389" s="22" t="s">
        <v>9</v>
      </c>
      <c r="C389" s="144"/>
    </row>
    <row r="390" spans="1:6" ht="12.75" customHeight="1" x14ac:dyDescent="0.25">
      <c r="A390" s="30"/>
      <c r="B390" s="15"/>
      <c r="C390" s="15"/>
    </row>
    <row r="391" spans="1:6" ht="12" customHeight="1" x14ac:dyDescent="0.25">
      <c r="A391" s="27"/>
      <c r="B391" s="11"/>
      <c r="C391" s="11"/>
    </row>
    <row r="392" spans="1:6" ht="24.75" customHeight="1" x14ac:dyDescent="0.4">
      <c r="A392" s="142" cm="1">
        <f t="array" ref="A392">INDEX(基本!$E:$E,4+INT((ROW()-2)/5))</f>
        <v>0</v>
      </c>
      <c r="B392" s="142" cm="1">
        <f t="array" ref="B392">INDEX(基本!$D:$D,4+INT((ROW()-2)/5))</f>
        <v>0</v>
      </c>
      <c r="C392" s="85" cm="1">
        <f t="array" ref="C392">INDEX(基本!$C:$C,4+INT((ROW()-2)/5))</f>
        <v>0</v>
      </c>
    </row>
    <row r="393" spans="1:6" ht="26.25" customHeight="1" x14ac:dyDescent="0.4">
      <c r="A393" s="143"/>
      <c r="B393" s="143"/>
      <c r="C393" s="143" cm="1">
        <f t="array" ref="C393">INDEX(基本!$B:$B,4+INT((ROW()-2)/5))</f>
        <v>0</v>
      </c>
    </row>
    <row r="394" spans="1:6" ht="56.25" customHeight="1" x14ac:dyDescent="0.4">
      <c r="A394" s="28">
        <f>基本!$C$2</f>
        <v>0</v>
      </c>
      <c r="B394" s="22" t="s">
        <v>9</v>
      </c>
      <c r="C394" s="144"/>
    </row>
    <row r="395" spans="1:6" ht="12.75" customHeight="1" x14ac:dyDescent="0.25">
      <c r="A395" s="29"/>
      <c r="B395" s="12"/>
      <c r="C395" s="13"/>
    </row>
    <row r="396" spans="1:6" ht="12.75" customHeight="1" x14ac:dyDescent="0.25">
      <c r="A396" s="27"/>
      <c r="B396" s="11"/>
      <c r="C396" s="14"/>
    </row>
    <row r="397" spans="1:6" ht="24.75" customHeight="1" x14ac:dyDescent="0.4">
      <c r="A397" s="142" cm="1">
        <f t="array" ref="A397">INDEX(基本!$E:$E,4+INT((ROW()-2)/5))</f>
        <v>0</v>
      </c>
      <c r="B397" s="142" cm="1">
        <f t="array" ref="B397">INDEX(基本!$D:$D,4+INT((ROW()-2)/5))</f>
        <v>0</v>
      </c>
      <c r="C397" s="85" cm="1">
        <f t="array" ref="C397">INDEX(基本!$C:$C,4+INT((ROW()-2)/5))</f>
        <v>0</v>
      </c>
    </row>
    <row r="398" spans="1:6" ht="26.25" customHeight="1" x14ac:dyDescent="0.4">
      <c r="A398" s="143"/>
      <c r="B398" s="143"/>
      <c r="C398" s="143" cm="1">
        <f t="array" ref="C398">INDEX(基本!$B:$B,4+INT((ROW()-2)/5))</f>
        <v>0</v>
      </c>
    </row>
    <row r="399" spans="1:6" ht="56.25" customHeight="1" x14ac:dyDescent="0.4">
      <c r="A399" s="28">
        <f>基本!$C$2</f>
        <v>0</v>
      </c>
      <c r="B399" s="22" t="s">
        <v>9</v>
      </c>
      <c r="C399" s="144"/>
      <c r="F399" s="54"/>
    </row>
    <row r="400" spans="1:6" ht="12.75" customHeight="1" x14ac:dyDescent="0.25">
      <c r="A400" s="29"/>
      <c r="B400" s="12"/>
      <c r="C400" s="13"/>
    </row>
    <row r="401" spans="1:3" ht="12.75" customHeight="1" x14ac:dyDescent="0.25">
      <c r="A401" s="27"/>
      <c r="B401" s="11"/>
      <c r="C401" s="14"/>
    </row>
    <row r="402" spans="1:3" ht="24.75" customHeight="1" x14ac:dyDescent="0.4">
      <c r="A402" s="142" cm="1">
        <f t="array" ref="A402">INDEX(基本!$E:$E,4+INT((ROW()-2)/5))</f>
        <v>0</v>
      </c>
      <c r="B402" s="142" cm="1">
        <f t="array" ref="B402">INDEX(基本!$D:$D,4+INT((ROW()-2)/5))</f>
        <v>0</v>
      </c>
      <c r="C402" s="85" cm="1">
        <f t="array" ref="C402">INDEX(基本!$C:$C,4+INT((ROW()-2)/5))</f>
        <v>0</v>
      </c>
    </row>
    <row r="403" spans="1:3" ht="26.25" customHeight="1" x14ac:dyDescent="0.4">
      <c r="A403" s="143"/>
      <c r="B403" s="143"/>
      <c r="C403" s="143" cm="1">
        <f t="array" ref="C403">INDEX(基本!$B:$B,4+INT((ROW()-2)/5))</f>
        <v>0</v>
      </c>
    </row>
    <row r="404" spans="1:3" ht="55.5" customHeight="1" x14ac:dyDescent="0.4">
      <c r="A404" s="28">
        <f>基本!$C$2</f>
        <v>0</v>
      </c>
      <c r="B404" s="22" t="s">
        <v>9</v>
      </c>
      <c r="C404" s="144"/>
    </row>
    <row r="405" spans="1:3" ht="12.75" customHeight="1" x14ac:dyDescent="0.25">
      <c r="A405" s="29"/>
      <c r="B405" s="12"/>
      <c r="C405" s="13"/>
    </row>
    <row r="406" spans="1:3" ht="12.75" customHeight="1" x14ac:dyDescent="0.25">
      <c r="A406" s="27"/>
      <c r="B406" s="11"/>
      <c r="C406" s="14"/>
    </row>
    <row r="407" spans="1:3" ht="24.75" customHeight="1" x14ac:dyDescent="0.4">
      <c r="A407" s="142" cm="1">
        <f t="array" ref="A407">INDEX(基本!$E:$E,4+INT((ROW()-2)/5))</f>
        <v>0</v>
      </c>
      <c r="B407" s="142" cm="1">
        <f t="array" ref="B407">INDEX(基本!$D:$D,4+INT((ROW()-2)/5))</f>
        <v>0</v>
      </c>
      <c r="C407" s="85" cm="1">
        <f t="array" ref="C407">INDEX(基本!$C:$C,4+INT((ROW()-2)/5))</f>
        <v>0</v>
      </c>
    </row>
    <row r="408" spans="1:3" ht="26.25" customHeight="1" x14ac:dyDescent="0.4">
      <c r="A408" s="143"/>
      <c r="B408" s="143"/>
      <c r="C408" s="143" cm="1">
        <f t="array" ref="C408">INDEX(基本!$B:$B,4+INT((ROW()-2)/5))</f>
        <v>0</v>
      </c>
    </row>
    <row r="409" spans="1:3" ht="56.25" customHeight="1" x14ac:dyDescent="0.4">
      <c r="A409" s="28">
        <f>基本!$C$2</f>
        <v>0</v>
      </c>
      <c r="B409" s="22" t="s">
        <v>9</v>
      </c>
      <c r="C409" s="144"/>
    </row>
    <row r="410" spans="1:3" ht="12.75" customHeight="1" x14ac:dyDescent="0.25">
      <c r="A410" s="29"/>
      <c r="B410" s="12"/>
      <c r="C410" s="13"/>
    </row>
    <row r="411" spans="1:3" ht="12.75" customHeight="1" x14ac:dyDescent="0.25">
      <c r="A411" s="27"/>
      <c r="B411" s="11"/>
      <c r="C411" s="14"/>
    </row>
    <row r="412" spans="1:3" ht="24.75" customHeight="1" x14ac:dyDescent="0.4">
      <c r="A412" s="142" cm="1">
        <f t="array" ref="A412">INDEX(基本!$E:$E,4+INT((ROW()-2)/5))</f>
        <v>0</v>
      </c>
      <c r="B412" s="142" cm="1">
        <f t="array" ref="B412">INDEX(基本!$D:$D,4+INT((ROW()-2)/5))</f>
        <v>0</v>
      </c>
      <c r="C412" s="85" cm="1">
        <f t="array" ref="C412">INDEX(基本!$C:$C,4+INT((ROW()-2)/5))</f>
        <v>0</v>
      </c>
    </row>
    <row r="413" spans="1:3" ht="26.25" customHeight="1" x14ac:dyDescent="0.4">
      <c r="A413" s="143"/>
      <c r="B413" s="143"/>
      <c r="C413" s="143" cm="1">
        <f t="array" ref="C413">INDEX(基本!$B:$B,4+INT((ROW()-2)/5))</f>
        <v>0</v>
      </c>
    </row>
    <row r="414" spans="1:3" ht="56.25" customHeight="1" x14ac:dyDescent="0.4">
      <c r="A414" s="28">
        <f>基本!$C$2</f>
        <v>0</v>
      </c>
      <c r="B414" s="22" t="s">
        <v>9</v>
      </c>
      <c r="C414" s="144"/>
    </row>
    <row r="415" spans="1:3" ht="12.75" customHeight="1" x14ac:dyDescent="0.25">
      <c r="A415" s="29"/>
      <c r="B415" s="12"/>
      <c r="C415" s="13"/>
    </row>
    <row r="416" spans="1:3" ht="12.75" customHeight="1" x14ac:dyDescent="0.25">
      <c r="A416" s="27"/>
      <c r="B416" s="11"/>
      <c r="C416" s="14"/>
    </row>
    <row r="417" spans="1:6" ht="24.75" customHeight="1" x14ac:dyDescent="0.4">
      <c r="A417" s="142" cm="1">
        <f t="array" ref="A417">INDEX(基本!$E:$E,4+INT((ROW()-2)/5))</f>
        <v>0</v>
      </c>
      <c r="B417" s="142" cm="1">
        <f t="array" ref="B417">INDEX(基本!$D:$D,4+INT((ROW()-2)/5))</f>
        <v>0</v>
      </c>
      <c r="C417" s="85" cm="1">
        <f t="array" ref="C417">INDEX(基本!$C:$C,4+INT((ROW()-2)/5))</f>
        <v>0</v>
      </c>
    </row>
    <row r="418" spans="1:6" ht="26.25" customHeight="1" x14ac:dyDescent="0.4">
      <c r="A418" s="143"/>
      <c r="B418" s="143"/>
      <c r="C418" s="143" cm="1">
        <f t="array" ref="C418">INDEX(基本!$B:$B,4+INT((ROW()-2)/5))</f>
        <v>0</v>
      </c>
    </row>
    <row r="419" spans="1:6" ht="55.5" customHeight="1" x14ac:dyDescent="0.4">
      <c r="A419" s="28">
        <f>基本!$C$2</f>
        <v>0</v>
      </c>
      <c r="B419" s="22" t="s">
        <v>9</v>
      </c>
      <c r="C419" s="144"/>
    </row>
    <row r="420" spans="1:6" ht="12.75" customHeight="1" x14ac:dyDescent="0.25">
      <c r="A420" s="30"/>
      <c r="B420" s="15"/>
      <c r="C420" s="15"/>
    </row>
    <row r="421" spans="1:6" ht="12" customHeight="1" x14ac:dyDescent="0.25">
      <c r="A421" s="27"/>
      <c r="B421" s="11"/>
      <c r="C421" s="11"/>
    </row>
    <row r="422" spans="1:6" ht="24.75" customHeight="1" x14ac:dyDescent="0.4">
      <c r="A422" s="142" cm="1">
        <f t="array" ref="A422">INDEX(基本!$E:$E,4+INT((ROW()-2)/5))</f>
        <v>0</v>
      </c>
      <c r="B422" s="142" cm="1">
        <f t="array" ref="B422">INDEX(基本!$D:$D,4+INT((ROW()-2)/5))</f>
        <v>0</v>
      </c>
      <c r="C422" s="85" cm="1">
        <f t="array" ref="C422">INDEX(基本!$C:$C,4+INT((ROW()-2)/5))</f>
        <v>0</v>
      </c>
    </row>
    <row r="423" spans="1:6" ht="26.25" customHeight="1" x14ac:dyDescent="0.4">
      <c r="A423" s="143"/>
      <c r="B423" s="143"/>
      <c r="C423" s="143" cm="1">
        <f t="array" ref="C423">INDEX(基本!$B:$B,4+INT((ROW()-2)/5))</f>
        <v>0</v>
      </c>
    </row>
    <row r="424" spans="1:6" ht="56.25" customHeight="1" x14ac:dyDescent="0.4">
      <c r="A424" s="28">
        <f>基本!$C$2</f>
        <v>0</v>
      </c>
      <c r="B424" s="22" t="s">
        <v>9</v>
      </c>
      <c r="C424" s="144"/>
    </row>
    <row r="425" spans="1:6" ht="12.75" customHeight="1" x14ac:dyDescent="0.25">
      <c r="A425" s="29"/>
      <c r="B425" s="12"/>
      <c r="C425" s="13"/>
    </row>
    <row r="426" spans="1:6" ht="12.75" customHeight="1" x14ac:dyDescent="0.25">
      <c r="A426" s="27"/>
      <c r="B426" s="11"/>
      <c r="C426" s="14"/>
    </row>
    <row r="427" spans="1:6" ht="24.75" customHeight="1" x14ac:dyDescent="0.4">
      <c r="A427" s="142" cm="1">
        <f t="array" ref="A427">INDEX(基本!$E:$E,4+INT((ROW()-2)/5))</f>
        <v>0</v>
      </c>
      <c r="B427" s="142" cm="1">
        <f t="array" ref="B427">INDEX(基本!$D:$D,4+INT((ROW()-2)/5))</f>
        <v>0</v>
      </c>
      <c r="C427" s="85" cm="1">
        <f t="array" ref="C427">INDEX(基本!$C:$C,4+INT((ROW()-2)/5))</f>
        <v>0</v>
      </c>
    </row>
    <row r="428" spans="1:6" ht="26.25" customHeight="1" x14ac:dyDescent="0.4">
      <c r="A428" s="143"/>
      <c r="B428" s="143"/>
      <c r="C428" s="143" cm="1">
        <f t="array" ref="C428">INDEX(基本!$B:$B,4+INT((ROW()-2)/5))</f>
        <v>0</v>
      </c>
    </row>
    <row r="429" spans="1:6" ht="56.25" customHeight="1" x14ac:dyDescent="0.4">
      <c r="A429" s="28">
        <f>基本!$C$2</f>
        <v>0</v>
      </c>
      <c r="B429" s="22" t="s">
        <v>9</v>
      </c>
      <c r="C429" s="144"/>
      <c r="F429" s="54"/>
    </row>
    <row r="430" spans="1:6" ht="12.75" customHeight="1" x14ac:dyDescent="0.25">
      <c r="A430" s="29"/>
      <c r="B430" s="12"/>
      <c r="C430" s="13"/>
    </row>
    <row r="431" spans="1:6" ht="12.75" customHeight="1" x14ac:dyDescent="0.25">
      <c r="A431" s="27"/>
      <c r="B431" s="11"/>
      <c r="C431" s="14"/>
    </row>
    <row r="432" spans="1:6" ht="24.75" customHeight="1" x14ac:dyDescent="0.4">
      <c r="A432" s="142" cm="1">
        <f t="array" ref="A432">INDEX(基本!$E:$E,4+INT((ROW()-2)/5))</f>
        <v>0</v>
      </c>
      <c r="B432" s="142" cm="1">
        <f t="array" ref="B432">INDEX(基本!$D:$D,4+INT((ROW()-2)/5))</f>
        <v>0</v>
      </c>
      <c r="C432" s="85" cm="1">
        <f t="array" ref="C432">INDEX(基本!$C:$C,4+INT((ROW()-2)/5))</f>
        <v>0</v>
      </c>
    </row>
    <row r="433" spans="1:3" ht="26.25" customHeight="1" x14ac:dyDescent="0.4">
      <c r="A433" s="143"/>
      <c r="B433" s="143"/>
      <c r="C433" s="143" cm="1">
        <f t="array" ref="C433">INDEX(基本!$B:$B,4+INT((ROW()-2)/5))</f>
        <v>0</v>
      </c>
    </row>
    <row r="434" spans="1:3" ht="55.5" customHeight="1" x14ac:dyDescent="0.4">
      <c r="A434" s="28">
        <f>基本!$C$2</f>
        <v>0</v>
      </c>
      <c r="B434" s="22" t="s">
        <v>9</v>
      </c>
      <c r="C434" s="144"/>
    </row>
    <row r="435" spans="1:3" ht="12.75" customHeight="1" x14ac:dyDescent="0.25">
      <c r="A435" s="29"/>
      <c r="B435" s="12"/>
      <c r="C435" s="13"/>
    </row>
    <row r="436" spans="1:3" ht="12.75" customHeight="1" x14ac:dyDescent="0.25">
      <c r="A436" s="27"/>
      <c r="B436" s="11"/>
      <c r="C436" s="14"/>
    </row>
    <row r="437" spans="1:3" ht="24.75" customHeight="1" x14ac:dyDescent="0.4">
      <c r="A437" s="142" cm="1">
        <f t="array" ref="A437">INDEX(基本!$E:$E,4+INT((ROW()-2)/5))</f>
        <v>0</v>
      </c>
      <c r="B437" s="142" cm="1">
        <f t="array" ref="B437">INDEX(基本!$D:$D,4+INT((ROW()-2)/5))</f>
        <v>0</v>
      </c>
      <c r="C437" s="85" cm="1">
        <f t="array" ref="C437">INDEX(基本!$C:$C,4+INT((ROW()-2)/5))</f>
        <v>0</v>
      </c>
    </row>
    <row r="438" spans="1:3" ht="26.25" customHeight="1" x14ac:dyDescent="0.4">
      <c r="A438" s="143"/>
      <c r="B438" s="143"/>
      <c r="C438" s="143" cm="1">
        <f t="array" ref="C438">INDEX(基本!$B:$B,4+INT((ROW()-2)/5))</f>
        <v>0</v>
      </c>
    </row>
    <row r="439" spans="1:3" ht="56.25" customHeight="1" x14ac:dyDescent="0.4">
      <c r="A439" s="28">
        <f>基本!$C$2</f>
        <v>0</v>
      </c>
      <c r="B439" s="22" t="s">
        <v>9</v>
      </c>
      <c r="C439" s="144"/>
    </row>
    <row r="440" spans="1:3" ht="12.75" customHeight="1" x14ac:dyDescent="0.25">
      <c r="A440" s="29"/>
      <c r="B440" s="12"/>
      <c r="C440" s="13"/>
    </row>
    <row r="441" spans="1:3" ht="12.75" customHeight="1" x14ac:dyDescent="0.25">
      <c r="A441" s="27"/>
      <c r="B441" s="11"/>
      <c r="C441" s="14"/>
    </row>
    <row r="442" spans="1:3" ht="24.75" customHeight="1" x14ac:dyDescent="0.4">
      <c r="A442" s="142" cm="1">
        <f t="array" ref="A442">INDEX(基本!$E:$E,4+INT((ROW()-2)/5))</f>
        <v>0</v>
      </c>
      <c r="B442" s="142" cm="1">
        <f t="array" ref="B442">INDEX(基本!$D:$D,4+INT((ROW()-2)/5))</f>
        <v>0</v>
      </c>
      <c r="C442" s="85" cm="1">
        <f t="array" ref="C442">INDEX(基本!$C:$C,4+INT((ROW()-2)/5))</f>
        <v>0</v>
      </c>
    </row>
    <row r="443" spans="1:3" ht="26.25" customHeight="1" x14ac:dyDescent="0.4">
      <c r="A443" s="143"/>
      <c r="B443" s="143"/>
      <c r="C443" s="143" cm="1">
        <f t="array" ref="C443">INDEX(基本!$B:$B,4+INT((ROW()-2)/5))</f>
        <v>0</v>
      </c>
    </row>
    <row r="444" spans="1:3" ht="56.25" customHeight="1" x14ac:dyDescent="0.4">
      <c r="A444" s="28">
        <f>基本!$C$2</f>
        <v>0</v>
      </c>
      <c r="B444" s="22" t="s">
        <v>9</v>
      </c>
      <c r="C444" s="144"/>
    </row>
    <row r="445" spans="1:3" ht="12.75" customHeight="1" x14ac:dyDescent="0.25">
      <c r="A445" s="29"/>
      <c r="B445" s="12"/>
      <c r="C445" s="13"/>
    </row>
    <row r="446" spans="1:3" ht="12.75" customHeight="1" x14ac:dyDescent="0.25">
      <c r="A446" s="27"/>
      <c r="B446" s="11"/>
      <c r="C446" s="14"/>
    </row>
    <row r="447" spans="1:3" ht="24.75" customHeight="1" x14ac:dyDescent="0.4">
      <c r="A447" s="142" cm="1">
        <f t="array" ref="A447">INDEX(基本!$E:$E,4+INT((ROW()-2)/5))</f>
        <v>0</v>
      </c>
      <c r="B447" s="142" cm="1">
        <f t="array" ref="B447">INDEX(基本!$D:$D,4+INT((ROW()-2)/5))</f>
        <v>0</v>
      </c>
      <c r="C447" s="85" cm="1">
        <f t="array" ref="C447">INDEX(基本!$C:$C,4+INT((ROW()-2)/5))</f>
        <v>0</v>
      </c>
    </row>
    <row r="448" spans="1:3" ht="26.25" customHeight="1" x14ac:dyDescent="0.4">
      <c r="A448" s="143"/>
      <c r="B448" s="143"/>
      <c r="C448" s="143" cm="1">
        <f t="array" ref="C448">INDEX(基本!$B:$B,4+INT((ROW()-2)/5))</f>
        <v>0</v>
      </c>
    </row>
    <row r="449" spans="1:6" ht="55.5" customHeight="1" x14ac:dyDescent="0.4">
      <c r="A449" s="28">
        <f>基本!$C$2</f>
        <v>0</v>
      </c>
      <c r="B449" s="22" t="s">
        <v>9</v>
      </c>
      <c r="C449" s="144"/>
    </row>
    <row r="450" spans="1:6" ht="12.75" customHeight="1" x14ac:dyDescent="0.25">
      <c r="A450" s="30"/>
      <c r="B450" s="15"/>
      <c r="C450" s="15"/>
    </row>
    <row r="451" spans="1:6" ht="12" customHeight="1" x14ac:dyDescent="0.25">
      <c r="A451" s="27"/>
      <c r="B451" s="11"/>
      <c r="C451" s="11"/>
    </row>
    <row r="452" spans="1:6" ht="24.75" customHeight="1" x14ac:dyDescent="0.4">
      <c r="A452" s="142" cm="1">
        <f t="array" ref="A452">INDEX(基本!$E:$E,4+INT((ROW()-2)/5))</f>
        <v>0</v>
      </c>
      <c r="B452" s="142" cm="1">
        <f t="array" ref="B452">INDEX(基本!$D:$D,4+INT((ROW()-2)/5))</f>
        <v>0</v>
      </c>
      <c r="C452" s="85" cm="1">
        <f t="array" ref="C452">INDEX(基本!$C:$C,4+INT((ROW()-2)/5))</f>
        <v>0</v>
      </c>
    </row>
    <row r="453" spans="1:6" ht="26.25" customHeight="1" x14ac:dyDescent="0.4">
      <c r="A453" s="143"/>
      <c r="B453" s="143"/>
      <c r="C453" s="143" cm="1">
        <f t="array" ref="C453">INDEX(基本!$B:$B,4+INT((ROW()-2)/5))</f>
        <v>0</v>
      </c>
    </row>
    <row r="454" spans="1:6" ht="56.25" customHeight="1" x14ac:dyDescent="0.4">
      <c r="A454" s="28">
        <f>基本!$C$2</f>
        <v>0</v>
      </c>
      <c r="B454" s="22" t="s">
        <v>9</v>
      </c>
      <c r="C454" s="144"/>
    </row>
    <row r="455" spans="1:6" ht="12.75" customHeight="1" x14ac:dyDescent="0.25">
      <c r="A455" s="29"/>
      <c r="B455" s="12"/>
      <c r="C455" s="13"/>
    </row>
    <row r="456" spans="1:6" ht="12.75" customHeight="1" x14ac:dyDescent="0.25">
      <c r="A456" s="27"/>
      <c r="B456" s="11"/>
      <c r="C456" s="14"/>
    </row>
    <row r="457" spans="1:6" ht="24.75" customHeight="1" x14ac:dyDescent="0.4">
      <c r="A457" s="142" cm="1">
        <f t="array" ref="A457">INDEX(基本!$E:$E,4+INT((ROW()-2)/5))</f>
        <v>0</v>
      </c>
      <c r="B457" s="142" cm="1">
        <f t="array" ref="B457">INDEX(基本!$D:$D,4+INT((ROW()-2)/5))</f>
        <v>0</v>
      </c>
      <c r="C457" s="85" cm="1">
        <f t="array" ref="C457">INDEX(基本!$C:$C,4+INT((ROW()-2)/5))</f>
        <v>0</v>
      </c>
    </row>
    <row r="458" spans="1:6" ht="26.25" customHeight="1" x14ac:dyDescent="0.4">
      <c r="A458" s="143"/>
      <c r="B458" s="143"/>
      <c r="C458" s="143" cm="1">
        <f t="array" ref="C458">INDEX(基本!$B:$B,4+INT((ROW()-2)/5))</f>
        <v>0</v>
      </c>
    </row>
    <row r="459" spans="1:6" ht="56.25" customHeight="1" x14ac:dyDescent="0.4">
      <c r="A459" s="28">
        <f>基本!$C$2</f>
        <v>0</v>
      </c>
      <c r="B459" s="22" t="s">
        <v>9</v>
      </c>
      <c r="C459" s="144"/>
      <c r="F459" s="54"/>
    </row>
    <row r="460" spans="1:6" ht="12.75" customHeight="1" x14ac:dyDescent="0.25">
      <c r="A460" s="29"/>
      <c r="B460" s="12"/>
      <c r="C460" s="13"/>
    </row>
    <row r="461" spans="1:6" ht="12.75" customHeight="1" x14ac:dyDescent="0.25">
      <c r="A461" s="27"/>
      <c r="B461" s="11"/>
      <c r="C461" s="14"/>
    </row>
    <row r="462" spans="1:6" ht="24.75" customHeight="1" x14ac:dyDescent="0.4">
      <c r="A462" s="142" cm="1">
        <f t="array" ref="A462">INDEX(基本!$E:$E,4+INT((ROW()-2)/5))</f>
        <v>0</v>
      </c>
      <c r="B462" s="142" cm="1">
        <f t="array" ref="B462">INDEX(基本!$D:$D,4+INT((ROW()-2)/5))</f>
        <v>0</v>
      </c>
      <c r="C462" s="85" cm="1">
        <f t="array" ref="C462">INDEX(基本!$C:$C,4+INT((ROW()-2)/5))</f>
        <v>0</v>
      </c>
    </row>
    <row r="463" spans="1:6" ht="26.25" customHeight="1" x14ac:dyDescent="0.4">
      <c r="A463" s="143"/>
      <c r="B463" s="143"/>
      <c r="C463" s="143" cm="1">
        <f t="array" ref="C463">INDEX(基本!$B:$B,4+INT((ROW()-2)/5))</f>
        <v>0</v>
      </c>
    </row>
    <row r="464" spans="1:6" ht="55.5" customHeight="1" x14ac:dyDescent="0.4">
      <c r="A464" s="28">
        <f>基本!$C$2</f>
        <v>0</v>
      </c>
      <c r="B464" s="22" t="s">
        <v>9</v>
      </c>
      <c r="C464" s="144"/>
    </row>
    <row r="465" spans="1:3" ht="12.75" customHeight="1" x14ac:dyDescent="0.25">
      <c r="A465" s="29"/>
      <c r="B465" s="12"/>
      <c r="C465" s="13"/>
    </row>
    <row r="466" spans="1:3" ht="12.75" customHeight="1" x14ac:dyDescent="0.25">
      <c r="A466" s="27"/>
      <c r="B466" s="11"/>
      <c r="C466" s="14"/>
    </row>
    <row r="467" spans="1:3" ht="24.75" customHeight="1" x14ac:dyDescent="0.4">
      <c r="A467" s="142" cm="1">
        <f t="array" ref="A467">INDEX(基本!$E:$E,4+INT((ROW()-2)/5))</f>
        <v>0</v>
      </c>
      <c r="B467" s="142" cm="1">
        <f t="array" ref="B467">INDEX(基本!$D:$D,4+INT((ROW()-2)/5))</f>
        <v>0</v>
      </c>
      <c r="C467" s="85" cm="1">
        <f t="array" ref="C467">INDEX(基本!$C:$C,4+INT((ROW()-2)/5))</f>
        <v>0</v>
      </c>
    </row>
    <row r="468" spans="1:3" ht="26.25" customHeight="1" x14ac:dyDescent="0.4">
      <c r="A468" s="143"/>
      <c r="B468" s="143"/>
      <c r="C468" s="143" cm="1">
        <f t="array" ref="C468">INDEX(基本!$B:$B,4+INT((ROW()-2)/5))</f>
        <v>0</v>
      </c>
    </row>
    <row r="469" spans="1:3" ht="56.25" customHeight="1" x14ac:dyDescent="0.4">
      <c r="A469" s="28">
        <f>基本!$C$2</f>
        <v>0</v>
      </c>
      <c r="B469" s="22" t="s">
        <v>9</v>
      </c>
      <c r="C469" s="144"/>
    </row>
    <row r="470" spans="1:3" ht="12.75" customHeight="1" x14ac:dyDescent="0.25">
      <c r="A470" s="29"/>
      <c r="B470" s="12"/>
      <c r="C470" s="13"/>
    </row>
    <row r="471" spans="1:3" ht="12.75" customHeight="1" x14ac:dyDescent="0.25">
      <c r="A471" s="27"/>
      <c r="B471" s="11"/>
      <c r="C471" s="14"/>
    </row>
    <row r="472" spans="1:3" ht="24.75" customHeight="1" x14ac:dyDescent="0.4">
      <c r="A472" s="142" cm="1">
        <f t="array" ref="A472">INDEX(基本!$E:$E,4+INT((ROW()-2)/5))</f>
        <v>0</v>
      </c>
      <c r="B472" s="142" cm="1">
        <f t="array" ref="B472">INDEX(基本!$D:$D,4+INT((ROW()-2)/5))</f>
        <v>0</v>
      </c>
      <c r="C472" s="85" cm="1">
        <f t="array" ref="C472">INDEX(基本!$C:$C,4+INT((ROW()-2)/5))</f>
        <v>0</v>
      </c>
    </row>
    <row r="473" spans="1:3" ht="26.25" customHeight="1" x14ac:dyDescent="0.4">
      <c r="A473" s="143"/>
      <c r="B473" s="143"/>
      <c r="C473" s="143" cm="1">
        <f t="array" ref="C473">INDEX(基本!$B:$B,4+INT((ROW()-2)/5))</f>
        <v>0</v>
      </c>
    </row>
    <row r="474" spans="1:3" ht="56.25" customHeight="1" x14ac:dyDescent="0.4">
      <c r="A474" s="28">
        <f>基本!$C$2</f>
        <v>0</v>
      </c>
      <c r="B474" s="22" t="s">
        <v>9</v>
      </c>
      <c r="C474" s="144"/>
    </row>
    <row r="475" spans="1:3" ht="12.75" customHeight="1" x14ac:dyDescent="0.25">
      <c r="A475" s="29"/>
      <c r="B475" s="12"/>
      <c r="C475" s="13"/>
    </row>
    <row r="476" spans="1:3" ht="12.75" customHeight="1" x14ac:dyDescent="0.25">
      <c r="A476" s="27"/>
      <c r="B476" s="11"/>
      <c r="C476" s="14"/>
    </row>
    <row r="477" spans="1:3" ht="24.75" customHeight="1" x14ac:dyDescent="0.4">
      <c r="A477" s="142" cm="1">
        <f t="array" ref="A477">INDEX(基本!$E:$E,4+INT((ROW()-2)/5))</f>
        <v>0</v>
      </c>
      <c r="B477" s="142" cm="1">
        <f t="array" ref="B477">INDEX(基本!$D:$D,4+INT((ROW()-2)/5))</f>
        <v>0</v>
      </c>
      <c r="C477" s="85" cm="1">
        <f t="array" ref="C477">INDEX(基本!$C:$C,4+INT((ROW()-2)/5))</f>
        <v>0</v>
      </c>
    </row>
    <row r="478" spans="1:3" ht="26.25" customHeight="1" x14ac:dyDescent="0.4">
      <c r="A478" s="143"/>
      <c r="B478" s="143"/>
      <c r="C478" s="143" cm="1">
        <f t="array" ref="C478">INDEX(基本!$B:$B,4+INT((ROW()-2)/5))</f>
        <v>0</v>
      </c>
    </row>
    <row r="479" spans="1:3" ht="55.5" customHeight="1" x14ac:dyDescent="0.4">
      <c r="A479" s="28">
        <f>基本!$C$2</f>
        <v>0</v>
      </c>
      <c r="B479" s="22" t="s">
        <v>9</v>
      </c>
      <c r="C479" s="144"/>
    </row>
    <row r="480" spans="1:3" ht="12.75" customHeight="1" x14ac:dyDescent="0.25">
      <c r="A480" s="30"/>
      <c r="B480" s="15"/>
      <c r="C480" s="15"/>
    </row>
    <row r="481" spans="1:6" ht="12" customHeight="1" x14ac:dyDescent="0.25">
      <c r="A481" s="27"/>
      <c r="B481" s="11"/>
      <c r="C481" s="11"/>
    </row>
    <row r="482" spans="1:6" ht="24.75" customHeight="1" x14ac:dyDescent="0.4">
      <c r="A482" s="142" cm="1">
        <f t="array" ref="A482">INDEX(基本!$E:$E,4+INT((ROW()-2)/5))</f>
        <v>0</v>
      </c>
      <c r="B482" s="142" cm="1">
        <f t="array" ref="B482">INDEX(基本!$D:$D,4+INT((ROW()-2)/5))</f>
        <v>0</v>
      </c>
      <c r="C482" s="85" cm="1">
        <f t="array" ref="C482">INDEX(基本!$C:$C,4+INT((ROW()-2)/5))</f>
        <v>0</v>
      </c>
    </row>
    <row r="483" spans="1:6" ht="26.25" customHeight="1" x14ac:dyDescent="0.4">
      <c r="A483" s="143"/>
      <c r="B483" s="143"/>
      <c r="C483" s="143" cm="1">
        <f t="array" ref="C483">INDEX(基本!$B:$B,4+INT((ROW()-2)/5))</f>
        <v>0</v>
      </c>
    </row>
    <row r="484" spans="1:6" ht="56.25" customHeight="1" x14ac:dyDescent="0.4">
      <c r="A484" s="28">
        <f>基本!$C$2</f>
        <v>0</v>
      </c>
      <c r="B484" s="22" t="s">
        <v>9</v>
      </c>
      <c r="C484" s="144"/>
    </row>
    <row r="485" spans="1:6" ht="12.75" customHeight="1" x14ac:dyDescent="0.25">
      <c r="A485" s="29"/>
      <c r="B485" s="12"/>
      <c r="C485" s="13"/>
    </row>
    <row r="486" spans="1:6" ht="12.75" customHeight="1" x14ac:dyDescent="0.25">
      <c r="A486" s="27"/>
      <c r="B486" s="11"/>
      <c r="C486" s="14"/>
    </row>
    <row r="487" spans="1:6" ht="24.75" customHeight="1" x14ac:dyDescent="0.4">
      <c r="A487" s="142" cm="1">
        <f t="array" ref="A487">INDEX(基本!$E:$E,4+INT((ROW()-2)/5))</f>
        <v>0</v>
      </c>
      <c r="B487" s="142" cm="1">
        <f t="array" ref="B487">INDEX(基本!$D:$D,4+INT((ROW()-2)/5))</f>
        <v>0</v>
      </c>
      <c r="C487" s="85" cm="1">
        <f t="array" ref="C487">INDEX(基本!$C:$C,4+INT((ROW()-2)/5))</f>
        <v>0</v>
      </c>
    </row>
    <row r="488" spans="1:6" ht="26.25" customHeight="1" x14ac:dyDescent="0.4">
      <c r="A488" s="143"/>
      <c r="B488" s="143"/>
      <c r="C488" s="143" cm="1">
        <f t="array" ref="C488">INDEX(基本!$B:$B,4+INT((ROW()-2)/5))</f>
        <v>0</v>
      </c>
    </row>
    <row r="489" spans="1:6" ht="56.25" customHeight="1" x14ac:dyDescent="0.4">
      <c r="A489" s="28">
        <f>基本!$C$2</f>
        <v>0</v>
      </c>
      <c r="B489" s="22" t="s">
        <v>9</v>
      </c>
      <c r="C489" s="144"/>
      <c r="F489" s="54"/>
    </row>
    <row r="490" spans="1:6" ht="12.75" customHeight="1" x14ac:dyDescent="0.25">
      <c r="A490" s="29"/>
      <c r="B490" s="12"/>
      <c r="C490" s="13"/>
    </row>
    <row r="491" spans="1:6" ht="12.75" customHeight="1" x14ac:dyDescent="0.25">
      <c r="A491" s="27"/>
      <c r="B491" s="11"/>
      <c r="C491" s="14"/>
    </row>
    <row r="492" spans="1:6" ht="24.75" customHeight="1" x14ac:dyDescent="0.4">
      <c r="A492" s="142" cm="1">
        <f t="array" ref="A492">INDEX(基本!$E:$E,4+INT((ROW()-2)/5))</f>
        <v>0</v>
      </c>
      <c r="B492" s="142" cm="1">
        <f t="array" ref="B492">INDEX(基本!$D:$D,4+INT((ROW()-2)/5))</f>
        <v>0</v>
      </c>
      <c r="C492" s="85" cm="1">
        <f t="array" ref="C492">INDEX(基本!$C:$C,4+INT((ROW()-2)/5))</f>
        <v>0</v>
      </c>
    </row>
    <row r="493" spans="1:6" ht="26.25" customHeight="1" x14ac:dyDescent="0.4">
      <c r="A493" s="143"/>
      <c r="B493" s="143"/>
      <c r="C493" s="143" cm="1">
        <f t="array" ref="C493">INDEX(基本!$B:$B,4+INT((ROW()-2)/5))</f>
        <v>0</v>
      </c>
    </row>
    <row r="494" spans="1:6" ht="55.5" customHeight="1" x14ac:dyDescent="0.4">
      <c r="A494" s="28">
        <f>基本!$C$2</f>
        <v>0</v>
      </c>
      <c r="B494" s="22" t="s">
        <v>9</v>
      </c>
      <c r="C494" s="144"/>
    </row>
    <row r="495" spans="1:6" ht="12.75" customHeight="1" x14ac:dyDescent="0.25">
      <c r="A495" s="29"/>
      <c r="B495" s="12"/>
      <c r="C495" s="13"/>
    </row>
    <row r="496" spans="1:6" ht="12.75" customHeight="1" x14ac:dyDescent="0.25">
      <c r="A496" s="27"/>
      <c r="B496" s="11"/>
      <c r="C496" s="14"/>
    </row>
    <row r="497" spans="1:3" ht="24.75" customHeight="1" x14ac:dyDescent="0.4">
      <c r="A497" s="142" cm="1">
        <f t="array" ref="A497">INDEX(基本!$E:$E,4+INT((ROW()-2)/5))</f>
        <v>0</v>
      </c>
      <c r="B497" s="142" cm="1">
        <f t="array" ref="B497">INDEX(基本!$D:$D,4+INT((ROW()-2)/5))</f>
        <v>0</v>
      </c>
      <c r="C497" s="85" cm="1">
        <f t="array" ref="C497">INDEX(基本!$C:$C,4+INT((ROW()-2)/5))</f>
        <v>0</v>
      </c>
    </row>
    <row r="498" spans="1:3" ht="26.25" customHeight="1" x14ac:dyDescent="0.4">
      <c r="A498" s="143"/>
      <c r="B498" s="143"/>
      <c r="C498" s="143" cm="1">
        <f t="array" ref="C498">INDEX(基本!$B:$B,4+INT((ROW()-2)/5))</f>
        <v>0</v>
      </c>
    </row>
    <row r="499" spans="1:3" ht="56.25" customHeight="1" x14ac:dyDescent="0.4">
      <c r="A499" s="28">
        <f>基本!$C$2</f>
        <v>0</v>
      </c>
      <c r="B499" s="22" t="s">
        <v>9</v>
      </c>
      <c r="C499" s="144"/>
    </row>
    <row r="500" spans="1:3" ht="12.75" customHeight="1" x14ac:dyDescent="0.25">
      <c r="A500" s="29"/>
      <c r="B500" s="12"/>
      <c r="C500" s="13"/>
    </row>
    <row r="501" spans="1:3" ht="12.75" customHeight="1" x14ac:dyDescent="0.25">
      <c r="A501" s="27"/>
      <c r="B501" s="11"/>
      <c r="C501" s="14"/>
    </row>
    <row r="502" spans="1:3" ht="24.75" customHeight="1" x14ac:dyDescent="0.4">
      <c r="A502" s="142" cm="1">
        <f t="array" ref="A502">INDEX(基本!$E:$E,4+INT((ROW()-2)/5))</f>
        <v>0</v>
      </c>
      <c r="B502" s="142" cm="1">
        <f t="array" ref="B502">INDEX(基本!$D:$D,4+INT((ROW()-2)/5))</f>
        <v>0</v>
      </c>
      <c r="C502" s="85" cm="1">
        <f t="array" ref="C502">INDEX(基本!$C:$C,4+INT((ROW()-2)/5))</f>
        <v>0</v>
      </c>
    </row>
    <row r="503" spans="1:3" ht="26.25" customHeight="1" x14ac:dyDescent="0.4">
      <c r="A503" s="143"/>
      <c r="B503" s="143"/>
      <c r="C503" s="143" cm="1">
        <f t="array" ref="C503">INDEX(基本!$B:$B,4+INT((ROW()-2)/5))</f>
        <v>0</v>
      </c>
    </row>
    <row r="504" spans="1:3" ht="56.25" customHeight="1" x14ac:dyDescent="0.4">
      <c r="A504" s="28">
        <f>基本!$C$2</f>
        <v>0</v>
      </c>
      <c r="B504" s="22" t="s">
        <v>9</v>
      </c>
      <c r="C504" s="144"/>
    </row>
    <row r="505" spans="1:3" ht="12.75" customHeight="1" x14ac:dyDescent="0.25">
      <c r="A505" s="29"/>
      <c r="B505" s="12"/>
      <c r="C505" s="13"/>
    </row>
    <row r="506" spans="1:3" ht="12.75" customHeight="1" x14ac:dyDescent="0.25">
      <c r="A506" s="27"/>
      <c r="B506" s="11"/>
      <c r="C506" s="14"/>
    </row>
    <row r="507" spans="1:3" ht="24.75" customHeight="1" x14ac:dyDescent="0.4">
      <c r="A507" s="142" cm="1">
        <f t="array" ref="A507">INDEX(基本!$E:$E,4+INT((ROW()-2)/5))</f>
        <v>0</v>
      </c>
      <c r="B507" s="142" cm="1">
        <f t="array" ref="B507">INDEX(基本!$D:$D,4+INT((ROW()-2)/5))</f>
        <v>0</v>
      </c>
      <c r="C507" s="85" cm="1">
        <f t="array" ref="C507">INDEX(基本!$C:$C,4+INT((ROW()-2)/5))</f>
        <v>0</v>
      </c>
    </row>
    <row r="508" spans="1:3" ht="26.25" customHeight="1" x14ac:dyDescent="0.4">
      <c r="A508" s="143"/>
      <c r="B508" s="143"/>
      <c r="C508" s="143" cm="1">
        <f t="array" ref="C508">INDEX(基本!$B:$B,4+INT((ROW()-2)/5))</f>
        <v>0</v>
      </c>
    </row>
    <row r="509" spans="1:3" ht="55.5" customHeight="1" x14ac:dyDescent="0.4">
      <c r="A509" s="28">
        <f>基本!$C$2</f>
        <v>0</v>
      </c>
      <c r="B509" s="22" t="s">
        <v>9</v>
      </c>
      <c r="C509" s="144"/>
    </row>
    <row r="510" spans="1:3" ht="12.75" customHeight="1" x14ac:dyDescent="0.25">
      <c r="A510" s="30"/>
      <c r="B510" s="15"/>
      <c r="C510" s="15"/>
    </row>
    <row r="511" spans="1:3" ht="12" customHeight="1" x14ac:dyDescent="0.25">
      <c r="A511" s="27"/>
      <c r="B511" s="11"/>
      <c r="C511" s="11"/>
    </row>
    <row r="512" spans="1:3" ht="24.75" customHeight="1" x14ac:dyDescent="0.4">
      <c r="A512" s="142" cm="1">
        <f t="array" ref="A512">INDEX(基本!$E:$E,4+INT((ROW()-2)/5))</f>
        <v>0</v>
      </c>
      <c r="B512" s="142" cm="1">
        <f t="array" ref="B512">INDEX(基本!$D:$D,4+INT((ROW()-2)/5))</f>
        <v>0</v>
      </c>
      <c r="C512" s="85" cm="1">
        <f t="array" ref="C512">INDEX(基本!$C:$C,4+INT((ROW()-2)/5))</f>
        <v>0</v>
      </c>
    </row>
    <row r="513" spans="1:6" ht="26.25" customHeight="1" x14ac:dyDescent="0.4">
      <c r="A513" s="143"/>
      <c r="B513" s="143"/>
      <c r="C513" s="143" cm="1">
        <f t="array" ref="C513">INDEX(基本!$B:$B,4+INT((ROW()-2)/5))</f>
        <v>0</v>
      </c>
    </row>
    <row r="514" spans="1:6" ht="56.25" customHeight="1" x14ac:dyDescent="0.4">
      <c r="A514" s="28">
        <f>基本!$C$2</f>
        <v>0</v>
      </c>
      <c r="B514" s="22" t="s">
        <v>9</v>
      </c>
      <c r="C514" s="144"/>
    </row>
    <row r="515" spans="1:6" ht="12.75" customHeight="1" x14ac:dyDescent="0.25">
      <c r="A515" s="29"/>
      <c r="B515" s="12"/>
      <c r="C515" s="13"/>
    </row>
    <row r="516" spans="1:6" ht="12.75" customHeight="1" x14ac:dyDescent="0.25">
      <c r="A516" s="27"/>
      <c r="B516" s="11"/>
      <c r="C516" s="14"/>
    </row>
    <row r="517" spans="1:6" ht="24.75" customHeight="1" x14ac:dyDescent="0.4">
      <c r="A517" s="142" cm="1">
        <f t="array" ref="A517">INDEX(基本!$E:$E,4+INT((ROW()-2)/5))</f>
        <v>0</v>
      </c>
      <c r="B517" s="142" cm="1">
        <f t="array" ref="B517">INDEX(基本!$D:$D,4+INT((ROW()-2)/5))</f>
        <v>0</v>
      </c>
      <c r="C517" s="85" cm="1">
        <f t="array" ref="C517">INDEX(基本!$C:$C,4+INT((ROW()-2)/5))</f>
        <v>0</v>
      </c>
    </row>
    <row r="518" spans="1:6" ht="26.25" customHeight="1" x14ac:dyDescent="0.4">
      <c r="A518" s="143"/>
      <c r="B518" s="143"/>
      <c r="C518" s="143" cm="1">
        <f t="array" ref="C518">INDEX(基本!$B:$B,4+INT((ROW()-2)/5))</f>
        <v>0</v>
      </c>
    </row>
    <row r="519" spans="1:6" ht="56.25" customHeight="1" x14ac:dyDescent="0.4">
      <c r="A519" s="28">
        <f>基本!$C$2</f>
        <v>0</v>
      </c>
      <c r="B519" s="22" t="s">
        <v>9</v>
      </c>
      <c r="C519" s="144"/>
      <c r="F519" s="54"/>
    </row>
    <row r="520" spans="1:6" ht="12.75" customHeight="1" x14ac:dyDescent="0.25">
      <c r="A520" s="29"/>
      <c r="B520" s="12"/>
      <c r="C520" s="13"/>
    </row>
    <row r="521" spans="1:6" ht="12.75" customHeight="1" x14ac:dyDescent="0.25">
      <c r="A521" s="27"/>
      <c r="B521" s="11"/>
      <c r="C521" s="14"/>
    </row>
    <row r="522" spans="1:6" ht="24.75" customHeight="1" x14ac:dyDescent="0.4">
      <c r="A522" s="142" cm="1">
        <f t="array" ref="A522">INDEX(基本!$E:$E,4+INT((ROW()-2)/5))</f>
        <v>0</v>
      </c>
      <c r="B522" s="142" cm="1">
        <f t="array" ref="B522">INDEX(基本!$D:$D,4+INT((ROW()-2)/5))</f>
        <v>0</v>
      </c>
      <c r="C522" s="85" cm="1">
        <f t="array" ref="C522">INDEX(基本!$C:$C,4+INT((ROW()-2)/5))</f>
        <v>0</v>
      </c>
    </row>
    <row r="523" spans="1:6" ht="26.25" customHeight="1" x14ac:dyDescent="0.4">
      <c r="A523" s="143"/>
      <c r="B523" s="143"/>
      <c r="C523" s="143" cm="1">
        <f t="array" ref="C523">INDEX(基本!$B:$B,4+INT((ROW()-2)/5))</f>
        <v>0</v>
      </c>
    </row>
    <row r="524" spans="1:6" ht="55.5" customHeight="1" x14ac:dyDescent="0.4">
      <c r="A524" s="28">
        <f>基本!$C$2</f>
        <v>0</v>
      </c>
      <c r="B524" s="22" t="s">
        <v>9</v>
      </c>
      <c r="C524" s="144"/>
    </row>
    <row r="525" spans="1:6" ht="12.75" customHeight="1" x14ac:dyDescent="0.25">
      <c r="A525" s="29"/>
      <c r="B525" s="12"/>
      <c r="C525" s="13"/>
    </row>
    <row r="526" spans="1:6" ht="12.75" customHeight="1" x14ac:dyDescent="0.25">
      <c r="A526" s="27"/>
      <c r="B526" s="11"/>
      <c r="C526" s="14"/>
    </row>
    <row r="527" spans="1:6" ht="24.75" customHeight="1" x14ac:dyDescent="0.4">
      <c r="A527" s="142" cm="1">
        <f t="array" ref="A527">INDEX(基本!$E:$E,4+INT((ROW()-2)/5))</f>
        <v>0</v>
      </c>
      <c r="B527" s="142" cm="1">
        <f t="array" ref="B527">INDEX(基本!$D:$D,4+INT((ROW()-2)/5))</f>
        <v>0</v>
      </c>
      <c r="C527" s="85" cm="1">
        <f t="array" ref="C527">INDEX(基本!$C:$C,4+INT((ROW()-2)/5))</f>
        <v>0</v>
      </c>
    </row>
    <row r="528" spans="1:6" ht="26.25" customHeight="1" x14ac:dyDescent="0.4">
      <c r="A528" s="143"/>
      <c r="B528" s="143"/>
      <c r="C528" s="143" cm="1">
        <f t="array" ref="C528">INDEX(基本!$B:$B,4+INT((ROW()-2)/5))</f>
        <v>0</v>
      </c>
    </row>
    <row r="529" spans="1:3" ht="56.25" customHeight="1" x14ac:dyDescent="0.4">
      <c r="A529" s="28">
        <f>基本!$C$2</f>
        <v>0</v>
      </c>
      <c r="B529" s="22" t="s">
        <v>9</v>
      </c>
      <c r="C529" s="144"/>
    </row>
    <row r="530" spans="1:3" ht="12.75" customHeight="1" x14ac:dyDescent="0.25">
      <c r="A530" s="29"/>
      <c r="B530" s="12"/>
      <c r="C530" s="13"/>
    </row>
    <row r="531" spans="1:3" ht="12.75" customHeight="1" x14ac:dyDescent="0.25">
      <c r="A531" s="27"/>
      <c r="B531" s="11"/>
      <c r="C531" s="14"/>
    </row>
    <row r="532" spans="1:3" ht="24.75" customHeight="1" x14ac:dyDescent="0.4">
      <c r="A532" s="142" cm="1">
        <f t="array" ref="A532">INDEX(基本!$E:$E,4+INT((ROW()-2)/5))</f>
        <v>0</v>
      </c>
      <c r="B532" s="142" cm="1">
        <f t="array" ref="B532">INDEX(基本!$D:$D,4+INT((ROW()-2)/5))</f>
        <v>0</v>
      </c>
      <c r="C532" s="85" cm="1">
        <f t="array" ref="C532">INDEX(基本!$C:$C,4+INT((ROW()-2)/5))</f>
        <v>0</v>
      </c>
    </row>
    <row r="533" spans="1:3" ht="26.25" customHeight="1" x14ac:dyDescent="0.4">
      <c r="A533" s="143"/>
      <c r="B533" s="143"/>
      <c r="C533" s="143" cm="1">
        <f t="array" ref="C533">INDEX(基本!$B:$B,4+INT((ROW()-2)/5))</f>
        <v>0</v>
      </c>
    </row>
    <row r="534" spans="1:3" ht="56.25" customHeight="1" x14ac:dyDescent="0.4">
      <c r="A534" s="28">
        <f>基本!$C$2</f>
        <v>0</v>
      </c>
      <c r="B534" s="22" t="s">
        <v>9</v>
      </c>
      <c r="C534" s="144"/>
    </row>
    <row r="535" spans="1:3" ht="12.75" customHeight="1" x14ac:dyDescent="0.25">
      <c r="A535" s="29"/>
      <c r="B535" s="12"/>
      <c r="C535" s="13"/>
    </row>
    <row r="536" spans="1:3" ht="12.75" customHeight="1" x14ac:dyDescent="0.25">
      <c r="A536" s="27"/>
      <c r="B536" s="11"/>
      <c r="C536" s="14"/>
    </row>
    <row r="537" spans="1:3" ht="24.75" customHeight="1" x14ac:dyDescent="0.4">
      <c r="A537" s="142" cm="1">
        <f t="array" ref="A537">INDEX(基本!$E:$E,4+INT((ROW()-2)/5))</f>
        <v>0</v>
      </c>
      <c r="B537" s="142" cm="1">
        <f t="array" ref="B537">INDEX(基本!$D:$D,4+INT((ROW()-2)/5))</f>
        <v>0</v>
      </c>
      <c r="C537" s="85" cm="1">
        <f t="array" ref="C537">INDEX(基本!$C:$C,4+INT((ROW()-2)/5))</f>
        <v>0</v>
      </c>
    </row>
    <row r="538" spans="1:3" ht="26.25" customHeight="1" x14ac:dyDescent="0.4">
      <c r="A538" s="143"/>
      <c r="B538" s="143"/>
      <c r="C538" s="143" cm="1">
        <f t="array" ref="C538">INDEX(基本!$B:$B,4+INT((ROW()-2)/5))</f>
        <v>0</v>
      </c>
    </row>
    <row r="539" spans="1:3" ht="55.5" customHeight="1" x14ac:dyDescent="0.4">
      <c r="A539" s="28">
        <f>基本!$C$2</f>
        <v>0</v>
      </c>
      <c r="B539" s="22" t="s">
        <v>9</v>
      </c>
      <c r="C539" s="144"/>
    </row>
    <row r="540" spans="1:3" ht="12.75" customHeight="1" x14ac:dyDescent="0.25">
      <c r="A540" s="30"/>
      <c r="B540" s="15"/>
      <c r="C540" s="15"/>
    </row>
    <row r="541" spans="1:3" ht="12" customHeight="1" x14ac:dyDescent="0.25">
      <c r="A541" s="27"/>
      <c r="B541" s="11"/>
      <c r="C541" s="11"/>
    </row>
    <row r="542" spans="1:3" ht="24.75" customHeight="1" x14ac:dyDescent="0.4">
      <c r="A542" s="142" cm="1">
        <f t="array" ref="A542">INDEX(基本!$E:$E,4+INT((ROW()-2)/5))</f>
        <v>0</v>
      </c>
      <c r="B542" s="142" cm="1">
        <f t="array" ref="B542">INDEX(基本!$D:$D,4+INT((ROW()-2)/5))</f>
        <v>0</v>
      </c>
      <c r="C542" s="85" cm="1">
        <f t="array" ref="C542">INDEX(基本!$C:$C,4+INT((ROW()-2)/5))</f>
        <v>0</v>
      </c>
    </row>
    <row r="543" spans="1:3" ht="26.25" customHeight="1" x14ac:dyDescent="0.4">
      <c r="A543" s="143"/>
      <c r="B543" s="143"/>
      <c r="C543" s="143" cm="1">
        <f t="array" ref="C543">INDEX(基本!$B:$B,4+INT((ROW()-2)/5))</f>
        <v>0</v>
      </c>
    </row>
    <row r="544" spans="1:3" ht="56.25" customHeight="1" x14ac:dyDescent="0.4">
      <c r="A544" s="28">
        <f>基本!$C$2</f>
        <v>0</v>
      </c>
      <c r="B544" s="22" t="s">
        <v>9</v>
      </c>
      <c r="C544" s="144"/>
    </row>
    <row r="545" spans="1:6" ht="12.75" customHeight="1" x14ac:dyDescent="0.25">
      <c r="A545" s="29"/>
      <c r="B545" s="12"/>
      <c r="C545" s="13"/>
    </row>
    <row r="546" spans="1:6" ht="12.75" customHeight="1" x14ac:dyDescent="0.25">
      <c r="A546" s="27"/>
      <c r="B546" s="11"/>
      <c r="C546" s="14"/>
    </row>
    <row r="547" spans="1:6" ht="24.75" customHeight="1" x14ac:dyDescent="0.4">
      <c r="A547" s="142" cm="1">
        <f t="array" ref="A547">INDEX(基本!$E:$E,4+INT((ROW()-2)/5))</f>
        <v>0</v>
      </c>
      <c r="B547" s="142" cm="1">
        <f t="array" ref="B547">INDEX(基本!$D:$D,4+INT((ROW()-2)/5))</f>
        <v>0</v>
      </c>
      <c r="C547" s="85" cm="1">
        <f t="array" ref="C547">INDEX(基本!$C:$C,4+INT((ROW()-2)/5))</f>
        <v>0</v>
      </c>
    </row>
    <row r="548" spans="1:6" ht="26.25" customHeight="1" x14ac:dyDescent="0.4">
      <c r="A548" s="143"/>
      <c r="B548" s="143"/>
      <c r="C548" s="143" cm="1">
        <f t="array" ref="C548">INDEX(基本!$B:$B,4+INT((ROW()-2)/5))</f>
        <v>0</v>
      </c>
    </row>
    <row r="549" spans="1:6" ht="56.25" customHeight="1" x14ac:dyDescent="0.4">
      <c r="A549" s="28">
        <f>基本!$C$2</f>
        <v>0</v>
      </c>
      <c r="B549" s="22" t="s">
        <v>9</v>
      </c>
      <c r="C549" s="144"/>
      <c r="F549" s="54"/>
    </row>
    <row r="550" spans="1:6" ht="12.75" customHeight="1" x14ac:dyDescent="0.25">
      <c r="A550" s="29"/>
      <c r="B550" s="12"/>
      <c r="C550" s="13"/>
    </row>
    <row r="551" spans="1:6" ht="12.75" customHeight="1" x14ac:dyDescent="0.25">
      <c r="A551" s="27"/>
      <c r="B551" s="11"/>
      <c r="C551" s="14"/>
    </row>
    <row r="552" spans="1:6" ht="24.75" customHeight="1" x14ac:dyDescent="0.4">
      <c r="A552" s="142" cm="1">
        <f t="array" ref="A552">INDEX(基本!$E:$E,4+INT((ROW()-2)/5))</f>
        <v>0</v>
      </c>
      <c r="B552" s="142" cm="1">
        <f t="array" ref="B552">INDEX(基本!$D:$D,4+INT((ROW()-2)/5))</f>
        <v>0</v>
      </c>
      <c r="C552" s="85" cm="1">
        <f t="array" ref="C552">INDEX(基本!$C:$C,4+INT((ROW()-2)/5))</f>
        <v>0</v>
      </c>
    </row>
    <row r="553" spans="1:6" ht="26.25" customHeight="1" x14ac:dyDescent="0.4">
      <c r="A553" s="143"/>
      <c r="B553" s="143"/>
      <c r="C553" s="143" cm="1">
        <f t="array" ref="C553">INDEX(基本!$B:$B,4+INT((ROW()-2)/5))</f>
        <v>0</v>
      </c>
    </row>
    <row r="554" spans="1:6" ht="55.5" customHeight="1" x14ac:dyDescent="0.4">
      <c r="A554" s="28">
        <f>基本!$C$2</f>
        <v>0</v>
      </c>
      <c r="B554" s="22" t="s">
        <v>9</v>
      </c>
      <c r="C554" s="144"/>
    </row>
    <row r="555" spans="1:6" ht="12.75" customHeight="1" x14ac:dyDescent="0.25">
      <c r="A555" s="29"/>
      <c r="B555" s="12"/>
      <c r="C555" s="13"/>
    </row>
    <row r="556" spans="1:6" ht="12.75" customHeight="1" x14ac:dyDescent="0.25">
      <c r="A556" s="27"/>
      <c r="B556" s="11"/>
      <c r="C556" s="14"/>
    </row>
    <row r="557" spans="1:6" ht="24.75" customHeight="1" x14ac:dyDescent="0.4">
      <c r="A557" s="142" cm="1">
        <f t="array" ref="A557">INDEX(基本!$E:$E,4+INT((ROW()-2)/5))</f>
        <v>0</v>
      </c>
      <c r="B557" s="142" cm="1">
        <f t="array" ref="B557">INDEX(基本!$D:$D,4+INT((ROW()-2)/5))</f>
        <v>0</v>
      </c>
      <c r="C557" s="85" cm="1">
        <f t="array" ref="C557">INDEX(基本!$C:$C,4+INT((ROW()-2)/5))</f>
        <v>0</v>
      </c>
    </row>
    <row r="558" spans="1:6" ht="26.25" customHeight="1" x14ac:dyDescent="0.4">
      <c r="A558" s="143"/>
      <c r="B558" s="143"/>
      <c r="C558" s="143" cm="1">
        <f t="array" ref="C558">INDEX(基本!$B:$B,4+INT((ROW()-2)/5))</f>
        <v>0</v>
      </c>
    </row>
    <row r="559" spans="1:6" ht="56.25" customHeight="1" x14ac:dyDescent="0.4">
      <c r="A559" s="28">
        <f>基本!$C$2</f>
        <v>0</v>
      </c>
      <c r="B559" s="22" t="s">
        <v>9</v>
      </c>
      <c r="C559" s="144"/>
    </row>
    <row r="560" spans="1:6" ht="12.75" customHeight="1" x14ac:dyDescent="0.25">
      <c r="A560" s="29"/>
      <c r="B560" s="12"/>
      <c r="C560" s="13"/>
    </row>
    <row r="561" spans="1:3" ht="12.75" customHeight="1" x14ac:dyDescent="0.25">
      <c r="A561" s="27"/>
      <c r="B561" s="11"/>
      <c r="C561" s="14"/>
    </row>
    <row r="562" spans="1:3" ht="24.75" customHeight="1" x14ac:dyDescent="0.4">
      <c r="A562" s="142" cm="1">
        <f t="array" ref="A562">INDEX(基本!$E:$E,4+INT((ROW()-2)/5))</f>
        <v>0</v>
      </c>
      <c r="B562" s="142" cm="1">
        <f t="array" ref="B562">INDEX(基本!$D:$D,4+INT((ROW()-2)/5))</f>
        <v>0</v>
      </c>
      <c r="C562" s="85" cm="1">
        <f t="array" ref="C562">INDEX(基本!$C:$C,4+INT((ROW()-2)/5))</f>
        <v>0</v>
      </c>
    </row>
    <row r="563" spans="1:3" ht="26.25" customHeight="1" x14ac:dyDescent="0.4">
      <c r="A563" s="143"/>
      <c r="B563" s="143"/>
      <c r="C563" s="143" cm="1">
        <f t="array" ref="C563">INDEX(基本!$B:$B,4+INT((ROW()-2)/5))</f>
        <v>0</v>
      </c>
    </row>
    <row r="564" spans="1:3" ht="56.25" customHeight="1" x14ac:dyDescent="0.4">
      <c r="A564" s="28">
        <f>基本!$C$2</f>
        <v>0</v>
      </c>
      <c r="B564" s="22" t="s">
        <v>9</v>
      </c>
      <c r="C564" s="144"/>
    </row>
    <row r="565" spans="1:3" ht="12.75" customHeight="1" x14ac:dyDescent="0.25">
      <c r="A565" s="29"/>
      <c r="B565" s="12"/>
      <c r="C565" s="13"/>
    </row>
    <row r="566" spans="1:3" ht="12.75" customHeight="1" x14ac:dyDescent="0.25">
      <c r="A566" s="27"/>
      <c r="B566" s="11"/>
      <c r="C566" s="14"/>
    </row>
    <row r="567" spans="1:3" ht="24.75" customHeight="1" x14ac:dyDescent="0.4">
      <c r="A567" s="142" cm="1">
        <f t="array" ref="A567">INDEX(基本!$E:$E,4+INT((ROW()-2)/5))</f>
        <v>0</v>
      </c>
      <c r="B567" s="142" cm="1">
        <f t="array" ref="B567">INDEX(基本!$D:$D,4+INT((ROW()-2)/5))</f>
        <v>0</v>
      </c>
      <c r="C567" s="85" cm="1">
        <f t="array" ref="C567">INDEX(基本!$C:$C,4+INT((ROW()-2)/5))</f>
        <v>0</v>
      </c>
    </row>
    <row r="568" spans="1:3" ht="26.25" customHeight="1" x14ac:dyDescent="0.4">
      <c r="A568" s="143"/>
      <c r="B568" s="143"/>
      <c r="C568" s="143" cm="1">
        <f t="array" ref="C568">INDEX(基本!$B:$B,4+INT((ROW()-2)/5))</f>
        <v>0</v>
      </c>
    </row>
    <row r="569" spans="1:3" ht="55.5" customHeight="1" x14ac:dyDescent="0.4">
      <c r="A569" s="28">
        <f>基本!$C$2</f>
        <v>0</v>
      </c>
      <c r="B569" s="22" t="s">
        <v>9</v>
      </c>
      <c r="C569" s="144"/>
    </row>
    <row r="570" spans="1:3" ht="12.75" customHeight="1" x14ac:dyDescent="0.25">
      <c r="A570" s="30"/>
      <c r="B570" s="15"/>
      <c r="C570" s="15"/>
    </row>
    <row r="571" spans="1:3" ht="12" customHeight="1" x14ac:dyDescent="0.25">
      <c r="A571" s="27"/>
      <c r="B571" s="11"/>
      <c r="C571" s="11"/>
    </row>
    <row r="572" spans="1:3" ht="24.75" customHeight="1" x14ac:dyDescent="0.4">
      <c r="A572" s="142" cm="1">
        <f t="array" ref="A572">INDEX(基本!$E:$E,4+INT((ROW()-2)/5))</f>
        <v>0</v>
      </c>
      <c r="B572" s="142" cm="1">
        <f t="array" ref="B572">INDEX(基本!$D:$D,4+INT((ROW()-2)/5))</f>
        <v>0</v>
      </c>
      <c r="C572" s="85" cm="1">
        <f t="array" ref="C572">INDEX(基本!$C:$C,4+INT((ROW()-2)/5))</f>
        <v>0</v>
      </c>
    </row>
    <row r="573" spans="1:3" ht="26.25" customHeight="1" x14ac:dyDescent="0.4">
      <c r="A573" s="143"/>
      <c r="B573" s="143"/>
      <c r="C573" s="143" cm="1">
        <f t="array" ref="C573">INDEX(基本!$B:$B,4+INT((ROW()-2)/5))</f>
        <v>0</v>
      </c>
    </row>
    <row r="574" spans="1:3" ht="56.25" customHeight="1" x14ac:dyDescent="0.4">
      <c r="A574" s="28">
        <f>基本!$C$2</f>
        <v>0</v>
      </c>
      <c r="B574" s="22" t="s">
        <v>9</v>
      </c>
      <c r="C574" s="144"/>
    </row>
    <row r="575" spans="1:3" ht="12.75" customHeight="1" x14ac:dyDescent="0.25">
      <c r="A575" s="29"/>
      <c r="B575" s="12"/>
      <c r="C575" s="13"/>
    </row>
    <row r="576" spans="1:3" ht="12.75" customHeight="1" x14ac:dyDescent="0.25">
      <c r="A576" s="27"/>
      <c r="B576" s="11"/>
      <c r="C576" s="14"/>
    </row>
    <row r="577" spans="1:6" ht="24.75" customHeight="1" x14ac:dyDescent="0.4">
      <c r="A577" s="142" cm="1">
        <f t="array" ref="A577">INDEX(基本!$E:$E,4+INT((ROW()-2)/5))</f>
        <v>0</v>
      </c>
      <c r="B577" s="142" cm="1">
        <f t="array" ref="B577">INDEX(基本!$D:$D,4+INT((ROW()-2)/5))</f>
        <v>0</v>
      </c>
      <c r="C577" s="85" cm="1">
        <f t="array" ref="C577">INDEX(基本!$C:$C,4+INT((ROW()-2)/5))</f>
        <v>0</v>
      </c>
    </row>
    <row r="578" spans="1:6" ht="26.25" customHeight="1" x14ac:dyDescent="0.4">
      <c r="A578" s="143"/>
      <c r="B578" s="143"/>
      <c r="C578" s="143" cm="1">
        <f t="array" ref="C578">INDEX(基本!$B:$B,4+INT((ROW()-2)/5))</f>
        <v>0</v>
      </c>
    </row>
    <row r="579" spans="1:6" ht="56.25" customHeight="1" x14ac:dyDescent="0.4">
      <c r="A579" s="28">
        <f>基本!$C$2</f>
        <v>0</v>
      </c>
      <c r="B579" s="22" t="s">
        <v>9</v>
      </c>
      <c r="C579" s="144"/>
      <c r="F579" s="54"/>
    </row>
    <row r="580" spans="1:6" ht="12.75" customHeight="1" x14ac:dyDescent="0.25">
      <c r="A580" s="29"/>
      <c r="B580" s="12"/>
      <c r="C580" s="13"/>
    </row>
    <row r="581" spans="1:6" ht="12.75" customHeight="1" x14ac:dyDescent="0.25">
      <c r="A581" s="27"/>
      <c r="B581" s="11"/>
      <c r="C581" s="14"/>
    </row>
    <row r="582" spans="1:6" ht="24.75" customHeight="1" x14ac:dyDescent="0.4">
      <c r="A582" s="142" cm="1">
        <f t="array" ref="A582">INDEX(基本!$E:$E,4+INT((ROW()-2)/5))</f>
        <v>0</v>
      </c>
      <c r="B582" s="142" cm="1">
        <f t="array" ref="B582">INDEX(基本!$D:$D,4+INT((ROW()-2)/5))</f>
        <v>0</v>
      </c>
      <c r="C582" s="85" cm="1">
        <f t="array" ref="C582">INDEX(基本!$C:$C,4+INT((ROW()-2)/5))</f>
        <v>0</v>
      </c>
    </row>
    <row r="583" spans="1:6" ht="26.25" customHeight="1" x14ac:dyDescent="0.4">
      <c r="A583" s="143"/>
      <c r="B583" s="143"/>
      <c r="C583" s="143" cm="1">
        <f t="array" ref="C583">INDEX(基本!$B:$B,4+INT((ROW()-2)/5))</f>
        <v>0</v>
      </c>
    </row>
    <row r="584" spans="1:6" ht="55.5" customHeight="1" x14ac:dyDescent="0.4">
      <c r="A584" s="28">
        <f>基本!$C$2</f>
        <v>0</v>
      </c>
      <c r="B584" s="22" t="s">
        <v>9</v>
      </c>
      <c r="C584" s="144"/>
    </row>
    <row r="585" spans="1:6" ht="12.75" customHeight="1" x14ac:dyDescent="0.25">
      <c r="A585" s="29"/>
      <c r="B585" s="12"/>
      <c r="C585" s="13"/>
    </row>
    <row r="586" spans="1:6" ht="12.75" customHeight="1" x14ac:dyDescent="0.25">
      <c r="A586" s="27"/>
      <c r="B586" s="11"/>
      <c r="C586" s="14"/>
    </row>
    <row r="587" spans="1:6" ht="24.75" customHeight="1" x14ac:dyDescent="0.4">
      <c r="A587" s="142" cm="1">
        <f t="array" ref="A587">INDEX(基本!$E:$E,4+INT((ROW()-2)/5))</f>
        <v>0</v>
      </c>
      <c r="B587" s="142" cm="1">
        <f t="array" ref="B587">INDEX(基本!$D:$D,4+INT((ROW()-2)/5))</f>
        <v>0</v>
      </c>
      <c r="C587" s="85" cm="1">
        <f t="array" ref="C587">INDEX(基本!$C:$C,4+INT((ROW()-2)/5))</f>
        <v>0</v>
      </c>
    </row>
    <row r="588" spans="1:6" ht="26.25" customHeight="1" x14ac:dyDescent="0.4">
      <c r="A588" s="143"/>
      <c r="B588" s="143"/>
      <c r="C588" s="143" cm="1">
        <f t="array" ref="C588">INDEX(基本!$B:$B,4+INT((ROW()-2)/5))</f>
        <v>0</v>
      </c>
    </row>
    <row r="589" spans="1:6" ht="56.25" customHeight="1" x14ac:dyDescent="0.4">
      <c r="A589" s="28">
        <f>基本!$C$2</f>
        <v>0</v>
      </c>
      <c r="B589" s="22" t="s">
        <v>9</v>
      </c>
      <c r="C589" s="144"/>
    </row>
    <row r="590" spans="1:6" ht="12.75" customHeight="1" x14ac:dyDescent="0.25">
      <c r="A590" s="29"/>
      <c r="B590" s="12"/>
      <c r="C590" s="13"/>
    </row>
    <row r="591" spans="1:6" ht="12.75" customHeight="1" x14ac:dyDescent="0.25">
      <c r="A591" s="27"/>
      <c r="B591" s="11"/>
      <c r="C591" s="14"/>
    </row>
    <row r="592" spans="1:6" ht="24.75" customHeight="1" x14ac:dyDescent="0.4">
      <c r="A592" s="142" cm="1">
        <f t="array" ref="A592">INDEX(基本!$E:$E,4+INT((ROW()-2)/5))</f>
        <v>0</v>
      </c>
      <c r="B592" s="142" cm="1">
        <f t="array" ref="B592">INDEX(基本!$D:$D,4+INT((ROW()-2)/5))</f>
        <v>0</v>
      </c>
      <c r="C592" s="85" cm="1">
        <f t="array" ref="C592">INDEX(基本!$C:$C,4+INT((ROW()-2)/5))</f>
        <v>0</v>
      </c>
    </row>
    <row r="593" spans="1:3" ht="26.25" customHeight="1" x14ac:dyDescent="0.4">
      <c r="A593" s="143"/>
      <c r="B593" s="143"/>
      <c r="C593" s="143" cm="1">
        <f t="array" ref="C593">INDEX(基本!$B:$B,4+INT((ROW()-2)/5))</f>
        <v>0</v>
      </c>
    </row>
    <row r="594" spans="1:3" ht="56.25" customHeight="1" x14ac:dyDescent="0.4">
      <c r="A594" s="28">
        <f>基本!$C$2</f>
        <v>0</v>
      </c>
      <c r="B594" s="22" t="s">
        <v>9</v>
      </c>
      <c r="C594" s="144"/>
    </row>
    <row r="595" spans="1:3" ht="12.75" customHeight="1" x14ac:dyDescent="0.25">
      <c r="A595" s="29"/>
      <c r="B595" s="12"/>
      <c r="C595" s="13"/>
    </row>
    <row r="596" spans="1:3" ht="12.75" customHeight="1" x14ac:dyDescent="0.25">
      <c r="A596" s="27"/>
      <c r="B596" s="11"/>
      <c r="C596" s="14"/>
    </row>
    <row r="597" spans="1:3" ht="24.75" customHeight="1" x14ac:dyDescent="0.4">
      <c r="A597" s="142" cm="1">
        <f t="array" ref="A597">INDEX(基本!$E:$E,4+INT((ROW()-2)/5))</f>
        <v>0</v>
      </c>
      <c r="B597" s="142" cm="1">
        <f t="array" ref="B597">INDEX(基本!$D:$D,4+INT((ROW()-2)/5))</f>
        <v>0</v>
      </c>
      <c r="C597" s="85" cm="1">
        <f t="array" ref="C597">INDEX(基本!$C:$C,4+INT((ROW()-2)/5))</f>
        <v>0</v>
      </c>
    </row>
    <row r="598" spans="1:3" ht="26.25" customHeight="1" x14ac:dyDescent="0.4">
      <c r="A598" s="143"/>
      <c r="B598" s="143"/>
      <c r="C598" s="143" cm="1">
        <f t="array" ref="C598">INDEX(基本!$B:$B,4+INT((ROW()-2)/5))</f>
        <v>0</v>
      </c>
    </row>
    <row r="599" spans="1:3" ht="55.5" customHeight="1" x14ac:dyDescent="0.4">
      <c r="A599" s="28">
        <f>基本!$C$2</f>
        <v>0</v>
      </c>
      <c r="B599" s="22" t="s">
        <v>9</v>
      </c>
      <c r="C599" s="144"/>
    </row>
    <row r="600" spans="1:3" ht="12.75" customHeight="1" x14ac:dyDescent="0.25">
      <c r="A600" s="30"/>
      <c r="B600" s="15"/>
      <c r="C600" s="15"/>
    </row>
    <row r="601" spans="1:3" ht="12" customHeight="1" x14ac:dyDescent="0.25">
      <c r="A601" s="27"/>
      <c r="B601" s="11"/>
      <c r="C601" s="11"/>
    </row>
    <row r="602" spans="1:3" ht="24.75" customHeight="1" x14ac:dyDescent="0.4">
      <c r="A602" s="142" cm="1">
        <f t="array" ref="A602">INDEX(基本!$E:$E,4+INT((ROW()-2)/5))</f>
        <v>0</v>
      </c>
      <c r="B602" s="142" cm="1">
        <f t="array" ref="B602">INDEX(基本!$D:$D,4+INT((ROW()-2)/5))</f>
        <v>0</v>
      </c>
      <c r="C602" s="85" cm="1">
        <f t="array" ref="C602">INDEX(基本!$C:$C,4+INT((ROW()-2)/5))</f>
        <v>0</v>
      </c>
    </row>
    <row r="603" spans="1:3" ht="26.25" customHeight="1" x14ac:dyDescent="0.4">
      <c r="A603" s="143"/>
      <c r="B603" s="143"/>
      <c r="C603" s="143" cm="1">
        <f t="array" ref="C603">INDEX(基本!$B:$B,4+INT((ROW()-2)/5))</f>
        <v>0</v>
      </c>
    </row>
    <row r="604" spans="1:3" ht="56.25" customHeight="1" x14ac:dyDescent="0.4">
      <c r="A604" s="28">
        <f>基本!$C$2</f>
        <v>0</v>
      </c>
      <c r="B604" s="22" t="s">
        <v>9</v>
      </c>
      <c r="C604" s="144"/>
    </row>
    <row r="605" spans="1:3" ht="12.75" customHeight="1" x14ac:dyDescent="0.25">
      <c r="A605" s="29"/>
      <c r="B605" s="12"/>
      <c r="C605" s="13"/>
    </row>
    <row r="606" spans="1:3" ht="12.75" customHeight="1" x14ac:dyDescent="0.25">
      <c r="A606" s="27"/>
      <c r="B606" s="11"/>
      <c r="C606" s="14"/>
    </row>
    <row r="607" spans="1:3" ht="24.75" customHeight="1" x14ac:dyDescent="0.4">
      <c r="A607" s="142" cm="1">
        <f t="array" ref="A607">INDEX(基本!$E:$E,4+INT((ROW()-2)/5))</f>
        <v>0</v>
      </c>
      <c r="B607" s="142" cm="1">
        <f t="array" ref="B607">INDEX(基本!$D:$D,4+INT((ROW()-2)/5))</f>
        <v>0</v>
      </c>
      <c r="C607" s="85" cm="1">
        <f t="array" ref="C607">INDEX(基本!$C:$C,4+INT((ROW()-2)/5))</f>
        <v>0</v>
      </c>
    </row>
    <row r="608" spans="1:3" ht="26.25" customHeight="1" x14ac:dyDescent="0.4">
      <c r="A608" s="143"/>
      <c r="B608" s="143"/>
      <c r="C608" s="143" cm="1">
        <f t="array" ref="C608">INDEX(基本!$B:$B,4+INT((ROW()-2)/5))</f>
        <v>0</v>
      </c>
    </row>
    <row r="609" spans="1:6" ht="56.25" customHeight="1" x14ac:dyDescent="0.4">
      <c r="A609" s="28">
        <f>基本!$C$2</f>
        <v>0</v>
      </c>
      <c r="B609" s="22" t="s">
        <v>9</v>
      </c>
      <c r="C609" s="144"/>
      <c r="F609" s="54"/>
    </row>
    <row r="610" spans="1:6" ht="12.75" customHeight="1" x14ac:dyDescent="0.25">
      <c r="A610" s="29"/>
      <c r="B610" s="12"/>
      <c r="C610" s="13"/>
    </row>
    <row r="611" spans="1:6" ht="12.75" customHeight="1" x14ac:dyDescent="0.25">
      <c r="A611" s="27"/>
      <c r="B611" s="11"/>
      <c r="C611" s="14"/>
    </row>
    <row r="612" spans="1:6" ht="24.75" customHeight="1" x14ac:dyDescent="0.4">
      <c r="A612" s="142" cm="1">
        <f t="array" ref="A612">INDEX(基本!$E:$E,4+INT((ROW()-2)/5))</f>
        <v>0</v>
      </c>
      <c r="B612" s="142" cm="1">
        <f t="array" ref="B612">INDEX(基本!$D:$D,4+INT((ROW()-2)/5))</f>
        <v>0</v>
      </c>
      <c r="C612" s="85" cm="1">
        <f t="array" ref="C612">INDEX(基本!$C:$C,4+INT((ROW()-2)/5))</f>
        <v>0</v>
      </c>
    </row>
    <row r="613" spans="1:6" ht="26.25" customHeight="1" x14ac:dyDescent="0.4">
      <c r="A613" s="143"/>
      <c r="B613" s="143"/>
      <c r="C613" s="143" cm="1">
        <f t="array" ref="C613">INDEX(基本!$B:$B,4+INT((ROW()-2)/5))</f>
        <v>0</v>
      </c>
    </row>
    <row r="614" spans="1:6" ht="55.5" customHeight="1" x14ac:dyDescent="0.4">
      <c r="A614" s="28">
        <f>基本!$C$2</f>
        <v>0</v>
      </c>
      <c r="B614" s="22" t="s">
        <v>9</v>
      </c>
      <c r="C614" s="144"/>
    </row>
    <row r="615" spans="1:6" ht="12.75" customHeight="1" x14ac:dyDescent="0.25">
      <c r="A615" s="29"/>
      <c r="B615" s="12"/>
      <c r="C615" s="13"/>
    </row>
    <row r="616" spans="1:6" ht="12.75" customHeight="1" x14ac:dyDescent="0.25">
      <c r="A616" s="27"/>
      <c r="B616" s="11"/>
      <c r="C616" s="14"/>
    </row>
    <row r="617" spans="1:6" ht="24.75" customHeight="1" x14ac:dyDescent="0.4">
      <c r="A617" s="142" cm="1">
        <f t="array" ref="A617">INDEX(基本!$E:$E,4+INT((ROW()-2)/5))</f>
        <v>0</v>
      </c>
      <c r="B617" s="142" cm="1">
        <f t="array" ref="B617">INDEX(基本!$D:$D,4+INT((ROW()-2)/5))</f>
        <v>0</v>
      </c>
      <c r="C617" s="85" cm="1">
        <f t="array" ref="C617">INDEX(基本!$C:$C,4+INT((ROW()-2)/5))</f>
        <v>0</v>
      </c>
    </row>
    <row r="618" spans="1:6" ht="26.25" customHeight="1" x14ac:dyDescent="0.4">
      <c r="A618" s="143"/>
      <c r="B618" s="143"/>
      <c r="C618" s="143" cm="1">
        <f t="array" ref="C618">INDEX(基本!$B:$B,4+INT((ROW()-2)/5))</f>
        <v>0</v>
      </c>
    </row>
    <row r="619" spans="1:6" ht="56.25" customHeight="1" x14ac:dyDescent="0.4">
      <c r="A619" s="28">
        <f>基本!$C$2</f>
        <v>0</v>
      </c>
      <c r="B619" s="22" t="s">
        <v>9</v>
      </c>
      <c r="C619" s="144"/>
    </row>
    <row r="620" spans="1:6" ht="12.75" customHeight="1" x14ac:dyDescent="0.25">
      <c r="A620" s="29"/>
      <c r="B620" s="12"/>
      <c r="C620" s="13"/>
    </row>
    <row r="621" spans="1:6" ht="12.75" customHeight="1" x14ac:dyDescent="0.25">
      <c r="A621" s="27"/>
      <c r="B621" s="11"/>
      <c r="C621" s="14"/>
    </row>
    <row r="622" spans="1:6" ht="24.75" customHeight="1" x14ac:dyDescent="0.4">
      <c r="A622" s="142" cm="1">
        <f t="array" ref="A622">INDEX(基本!$E:$E,4+INT((ROW()-2)/5))</f>
        <v>0</v>
      </c>
      <c r="B622" s="142" cm="1">
        <f t="array" ref="B622">INDEX(基本!$D:$D,4+INT((ROW()-2)/5))</f>
        <v>0</v>
      </c>
      <c r="C622" s="85" cm="1">
        <f t="array" ref="C622">INDEX(基本!$C:$C,4+INT((ROW()-2)/5))</f>
        <v>0</v>
      </c>
    </row>
    <row r="623" spans="1:6" ht="26.25" customHeight="1" x14ac:dyDescent="0.4">
      <c r="A623" s="143"/>
      <c r="B623" s="143"/>
      <c r="C623" s="143" cm="1">
        <f t="array" ref="C623">INDEX(基本!$B:$B,4+INT((ROW()-2)/5))</f>
        <v>0</v>
      </c>
    </row>
    <row r="624" spans="1:6" ht="56.25" customHeight="1" x14ac:dyDescent="0.4">
      <c r="A624" s="28">
        <f>基本!$C$2</f>
        <v>0</v>
      </c>
      <c r="B624" s="22" t="s">
        <v>9</v>
      </c>
      <c r="C624" s="144"/>
    </row>
    <row r="625" spans="1:6" ht="12.75" customHeight="1" x14ac:dyDescent="0.25">
      <c r="A625" s="29"/>
      <c r="B625" s="12"/>
      <c r="C625" s="13"/>
    </row>
    <row r="626" spans="1:6" ht="12.75" customHeight="1" x14ac:dyDescent="0.25">
      <c r="A626" s="27"/>
      <c r="B626" s="11"/>
      <c r="C626" s="14"/>
    </row>
    <row r="627" spans="1:6" ht="24.75" customHeight="1" x14ac:dyDescent="0.4">
      <c r="A627" s="142" cm="1">
        <f t="array" ref="A627">INDEX(基本!$E:$E,4+INT((ROW()-2)/5))</f>
        <v>0</v>
      </c>
      <c r="B627" s="142" cm="1">
        <f t="array" ref="B627">INDEX(基本!$D:$D,4+INT((ROW()-2)/5))</f>
        <v>0</v>
      </c>
      <c r="C627" s="85" cm="1">
        <f t="array" ref="C627">INDEX(基本!$C:$C,4+INT((ROW()-2)/5))</f>
        <v>0</v>
      </c>
    </row>
    <row r="628" spans="1:6" ht="26.25" customHeight="1" x14ac:dyDescent="0.4">
      <c r="A628" s="143"/>
      <c r="B628" s="143"/>
      <c r="C628" s="143" cm="1">
        <f t="array" ref="C628">INDEX(基本!$B:$B,4+INT((ROW()-2)/5))</f>
        <v>0</v>
      </c>
    </row>
    <row r="629" spans="1:6" ht="55.5" customHeight="1" x14ac:dyDescent="0.4">
      <c r="A629" s="28">
        <f>基本!$C$2</f>
        <v>0</v>
      </c>
      <c r="B629" s="22" t="s">
        <v>9</v>
      </c>
      <c r="C629" s="144"/>
    </row>
    <row r="630" spans="1:6" ht="12.75" customHeight="1" x14ac:dyDescent="0.25">
      <c r="A630" s="30"/>
      <c r="B630" s="15"/>
      <c r="C630" s="15"/>
    </row>
    <row r="631" spans="1:6" ht="12" customHeight="1" x14ac:dyDescent="0.25">
      <c r="A631" s="27"/>
      <c r="B631" s="11"/>
      <c r="C631" s="11"/>
    </row>
    <row r="632" spans="1:6" ht="24.75" customHeight="1" x14ac:dyDescent="0.4">
      <c r="A632" s="142" cm="1">
        <f t="array" ref="A632">INDEX(基本!$E:$E,4+INT((ROW()-2)/5))</f>
        <v>0</v>
      </c>
      <c r="B632" s="142" cm="1">
        <f t="array" ref="B632">INDEX(基本!$D:$D,4+INT((ROW()-2)/5))</f>
        <v>0</v>
      </c>
      <c r="C632" s="85" cm="1">
        <f t="array" ref="C632">INDEX(基本!$C:$C,4+INT((ROW()-2)/5))</f>
        <v>0</v>
      </c>
    </row>
    <row r="633" spans="1:6" ht="26.25" customHeight="1" x14ac:dyDescent="0.4">
      <c r="A633" s="143"/>
      <c r="B633" s="143"/>
      <c r="C633" s="143" cm="1">
        <f t="array" ref="C633">INDEX(基本!$B:$B,4+INT((ROW()-2)/5))</f>
        <v>0</v>
      </c>
    </row>
    <row r="634" spans="1:6" ht="56.25" customHeight="1" x14ac:dyDescent="0.4">
      <c r="A634" s="28">
        <f>基本!$C$2</f>
        <v>0</v>
      </c>
      <c r="B634" s="22" t="s">
        <v>9</v>
      </c>
      <c r="C634" s="144"/>
    </row>
    <row r="635" spans="1:6" ht="12.75" customHeight="1" x14ac:dyDescent="0.25">
      <c r="A635" s="29"/>
      <c r="B635" s="12"/>
      <c r="C635" s="13"/>
    </row>
    <row r="636" spans="1:6" ht="12.75" customHeight="1" x14ac:dyDescent="0.25">
      <c r="A636" s="27"/>
      <c r="B636" s="11"/>
      <c r="C636" s="14"/>
    </row>
    <row r="637" spans="1:6" ht="24.75" customHeight="1" x14ac:dyDescent="0.4">
      <c r="A637" s="142" cm="1">
        <f t="array" ref="A637">INDEX(基本!$E:$E,4+INT((ROW()-2)/5))</f>
        <v>0</v>
      </c>
      <c r="B637" s="142" cm="1">
        <f t="array" ref="B637">INDEX(基本!$D:$D,4+INT((ROW()-2)/5))</f>
        <v>0</v>
      </c>
      <c r="C637" s="85" cm="1">
        <f t="array" ref="C637">INDEX(基本!$C:$C,4+INT((ROW()-2)/5))</f>
        <v>0</v>
      </c>
    </row>
    <row r="638" spans="1:6" ht="26.25" customHeight="1" x14ac:dyDescent="0.4">
      <c r="A638" s="143"/>
      <c r="B638" s="143"/>
      <c r="C638" s="143" cm="1">
        <f t="array" ref="C638">INDEX(基本!$B:$B,4+INT((ROW()-2)/5))</f>
        <v>0</v>
      </c>
    </row>
    <row r="639" spans="1:6" ht="56.25" customHeight="1" x14ac:dyDescent="0.4">
      <c r="A639" s="28">
        <f>基本!$C$2</f>
        <v>0</v>
      </c>
      <c r="B639" s="22" t="s">
        <v>9</v>
      </c>
      <c r="C639" s="144"/>
      <c r="F639" s="54"/>
    </row>
    <row r="640" spans="1:6" ht="12.75" customHeight="1" x14ac:dyDescent="0.25">
      <c r="A640" s="29"/>
      <c r="B640" s="12"/>
      <c r="C640" s="13"/>
    </row>
    <row r="641" spans="1:3" ht="12.75" customHeight="1" x14ac:dyDescent="0.25">
      <c r="A641" s="27"/>
      <c r="B641" s="11"/>
      <c r="C641" s="14"/>
    </row>
    <row r="642" spans="1:3" ht="24.75" customHeight="1" x14ac:dyDescent="0.4">
      <c r="A642" s="142" cm="1">
        <f t="array" ref="A642">INDEX(基本!$E:$E,4+INT((ROW()-2)/5))</f>
        <v>0</v>
      </c>
      <c r="B642" s="142" cm="1">
        <f t="array" ref="B642">INDEX(基本!$D:$D,4+INT((ROW()-2)/5))</f>
        <v>0</v>
      </c>
      <c r="C642" s="85" cm="1">
        <f t="array" ref="C642">INDEX(基本!$C:$C,4+INT((ROW()-2)/5))</f>
        <v>0</v>
      </c>
    </row>
    <row r="643" spans="1:3" ht="26.25" customHeight="1" x14ac:dyDescent="0.4">
      <c r="A643" s="143"/>
      <c r="B643" s="143"/>
      <c r="C643" s="143" cm="1">
        <f t="array" ref="C643">INDEX(基本!$B:$B,4+INT((ROW()-2)/5))</f>
        <v>0</v>
      </c>
    </row>
    <row r="644" spans="1:3" ht="55.5" customHeight="1" x14ac:dyDescent="0.4">
      <c r="A644" s="28">
        <f>基本!$C$2</f>
        <v>0</v>
      </c>
      <c r="B644" s="22" t="s">
        <v>9</v>
      </c>
      <c r="C644" s="144"/>
    </row>
    <row r="645" spans="1:3" ht="12.75" customHeight="1" x14ac:dyDescent="0.25">
      <c r="A645" s="29"/>
      <c r="B645" s="12"/>
      <c r="C645" s="13"/>
    </row>
    <row r="646" spans="1:3" ht="12.75" customHeight="1" x14ac:dyDescent="0.25">
      <c r="A646" s="27"/>
      <c r="B646" s="11"/>
      <c r="C646" s="14"/>
    </row>
    <row r="647" spans="1:3" ht="24.75" customHeight="1" x14ac:dyDescent="0.4">
      <c r="A647" s="142" cm="1">
        <f t="array" ref="A647">INDEX(基本!$E:$E,4+INT((ROW()-2)/5))</f>
        <v>0</v>
      </c>
      <c r="B647" s="142" cm="1">
        <f t="array" ref="B647">INDEX(基本!$D:$D,4+INT((ROW()-2)/5))</f>
        <v>0</v>
      </c>
      <c r="C647" s="85" cm="1">
        <f t="array" ref="C647">INDEX(基本!$C:$C,4+INT((ROW()-2)/5))</f>
        <v>0</v>
      </c>
    </row>
    <row r="648" spans="1:3" ht="26.25" customHeight="1" x14ac:dyDescent="0.4">
      <c r="A648" s="143"/>
      <c r="B648" s="143"/>
      <c r="C648" s="143" cm="1">
        <f t="array" ref="C648">INDEX(基本!$B:$B,4+INT((ROW()-2)/5))</f>
        <v>0</v>
      </c>
    </row>
    <row r="649" spans="1:3" ht="56.25" customHeight="1" x14ac:dyDescent="0.4">
      <c r="A649" s="28">
        <f>基本!$C$2</f>
        <v>0</v>
      </c>
      <c r="B649" s="22" t="s">
        <v>9</v>
      </c>
      <c r="C649" s="144"/>
    </row>
    <row r="650" spans="1:3" ht="12.75" customHeight="1" x14ac:dyDescent="0.25">
      <c r="A650" s="29"/>
      <c r="B650" s="12"/>
      <c r="C650" s="13"/>
    </row>
    <row r="651" spans="1:3" ht="12.75" customHeight="1" x14ac:dyDescent="0.25">
      <c r="A651" s="27"/>
      <c r="B651" s="11"/>
      <c r="C651" s="14"/>
    </row>
    <row r="652" spans="1:3" ht="24.75" customHeight="1" x14ac:dyDescent="0.4">
      <c r="A652" s="142" cm="1">
        <f t="array" ref="A652">INDEX(基本!$E:$E,4+INT((ROW()-2)/5))</f>
        <v>0</v>
      </c>
      <c r="B652" s="142" cm="1">
        <f t="array" ref="B652">INDEX(基本!$D:$D,4+INT((ROW()-2)/5))</f>
        <v>0</v>
      </c>
      <c r="C652" s="85" cm="1">
        <f t="array" ref="C652">INDEX(基本!$C:$C,4+INT((ROW()-2)/5))</f>
        <v>0</v>
      </c>
    </row>
    <row r="653" spans="1:3" ht="26.25" customHeight="1" x14ac:dyDescent="0.4">
      <c r="A653" s="143"/>
      <c r="B653" s="143"/>
      <c r="C653" s="143" cm="1">
        <f t="array" ref="C653">INDEX(基本!$B:$B,4+INT((ROW()-2)/5))</f>
        <v>0</v>
      </c>
    </row>
    <row r="654" spans="1:3" ht="56.25" customHeight="1" x14ac:dyDescent="0.4">
      <c r="A654" s="28">
        <f>基本!$C$2</f>
        <v>0</v>
      </c>
      <c r="B654" s="22" t="s">
        <v>9</v>
      </c>
      <c r="C654" s="144"/>
    </row>
    <row r="655" spans="1:3" ht="12.75" customHeight="1" x14ac:dyDescent="0.25">
      <c r="A655" s="29"/>
      <c r="B655" s="12"/>
      <c r="C655" s="13"/>
    </row>
    <row r="656" spans="1:3" ht="12.75" customHeight="1" x14ac:dyDescent="0.25">
      <c r="A656" s="27"/>
      <c r="B656" s="11"/>
      <c r="C656" s="14"/>
    </row>
    <row r="657" spans="1:6" ht="24.75" customHeight="1" x14ac:dyDescent="0.4">
      <c r="A657" s="142" cm="1">
        <f t="array" ref="A657">INDEX(基本!$E:$E,4+INT((ROW()-2)/5))</f>
        <v>0</v>
      </c>
      <c r="B657" s="142" cm="1">
        <f t="array" ref="B657">INDEX(基本!$D:$D,4+INT((ROW()-2)/5))</f>
        <v>0</v>
      </c>
      <c r="C657" s="85" cm="1">
        <f t="array" ref="C657">INDEX(基本!$C:$C,4+INT((ROW()-2)/5))</f>
        <v>0</v>
      </c>
    </row>
    <row r="658" spans="1:6" ht="26.25" customHeight="1" x14ac:dyDescent="0.4">
      <c r="A658" s="143"/>
      <c r="B658" s="143"/>
      <c r="C658" s="143" cm="1">
        <f t="array" ref="C658">INDEX(基本!$B:$B,4+INT((ROW()-2)/5))</f>
        <v>0</v>
      </c>
    </row>
    <row r="659" spans="1:6" ht="55.5" customHeight="1" x14ac:dyDescent="0.4">
      <c r="A659" s="28">
        <f>基本!$C$2</f>
        <v>0</v>
      </c>
      <c r="B659" s="22" t="s">
        <v>9</v>
      </c>
      <c r="C659" s="144"/>
    </row>
    <row r="660" spans="1:6" ht="12.75" customHeight="1" x14ac:dyDescent="0.25">
      <c r="A660" s="30"/>
      <c r="B660" s="15"/>
      <c r="C660" s="15"/>
    </row>
    <row r="661" spans="1:6" ht="12" customHeight="1" x14ac:dyDescent="0.25">
      <c r="A661" s="27"/>
      <c r="B661" s="11"/>
      <c r="C661" s="11"/>
    </row>
    <row r="662" spans="1:6" ht="24.75" customHeight="1" x14ac:dyDescent="0.4">
      <c r="A662" s="142" cm="1">
        <f t="array" ref="A662">INDEX(基本!$E:$E,4+INT((ROW()-2)/5))</f>
        <v>0</v>
      </c>
      <c r="B662" s="142" cm="1">
        <f t="array" ref="B662">INDEX(基本!$D:$D,4+INT((ROW()-2)/5))</f>
        <v>0</v>
      </c>
      <c r="C662" s="85" cm="1">
        <f t="array" ref="C662">INDEX(基本!$C:$C,4+INT((ROW()-2)/5))</f>
        <v>0</v>
      </c>
    </row>
    <row r="663" spans="1:6" ht="26.25" customHeight="1" x14ac:dyDescent="0.4">
      <c r="A663" s="143"/>
      <c r="B663" s="143"/>
      <c r="C663" s="143" cm="1">
        <f t="array" ref="C663">INDEX(基本!$B:$B,4+INT((ROW()-2)/5))</f>
        <v>0</v>
      </c>
    </row>
    <row r="664" spans="1:6" ht="56.25" customHeight="1" x14ac:dyDescent="0.4">
      <c r="A664" s="28">
        <f>基本!$C$2</f>
        <v>0</v>
      </c>
      <c r="B664" s="22" t="s">
        <v>9</v>
      </c>
      <c r="C664" s="144"/>
    </row>
    <row r="665" spans="1:6" ht="12.75" customHeight="1" x14ac:dyDescent="0.25">
      <c r="A665" s="29"/>
      <c r="B665" s="12"/>
      <c r="C665" s="13"/>
    </row>
    <row r="666" spans="1:6" ht="12.75" customHeight="1" x14ac:dyDescent="0.25">
      <c r="A666" s="27"/>
      <c r="B666" s="11"/>
      <c r="C666" s="14"/>
    </row>
    <row r="667" spans="1:6" ht="24.75" customHeight="1" x14ac:dyDescent="0.4">
      <c r="A667" s="142" cm="1">
        <f t="array" ref="A667">INDEX(基本!$E:$E,4+INT((ROW()-2)/5))</f>
        <v>0</v>
      </c>
      <c r="B667" s="142" cm="1">
        <f t="array" ref="B667">INDEX(基本!$D:$D,4+INT((ROW()-2)/5))</f>
        <v>0</v>
      </c>
      <c r="C667" s="85" cm="1">
        <f t="array" ref="C667">INDEX(基本!$C:$C,4+INT((ROW()-2)/5))</f>
        <v>0</v>
      </c>
    </row>
    <row r="668" spans="1:6" ht="26.25" customHeight="1" x14ac:dyDescent="0.4">
      <c r="A668" s="143"/>
      <c r="B668" s="143"/>
      <c r="C668" s="143" cm="1">
        <f t="array" ref="C668">INDEX(基本!$B:$B,4+INT((ROW()-2)/5))</f>
        <v>0</v>
      </c>
    </row>
    <row r="669" spans="1:6" ht="56.25" customHeight="1" x14ac:dyDescent="0.4">
      <c r="A669" s="28">
        <f>基本!$C$2</f>
        <v>0</v>
      </c>
      <c r="B669" s="22" t="s">
        <v>9</v>
      </c>
      <c r="C669" s="144"/>
      <c r="F669" s="54"/>
    </row>
    <row r="670" spans="1:6" ht="12.75" customHeight="1" x14ac:dyDescent="0.25">
      <c r="A670" s="29"/>
      <c r="B670" s="12"/>
      <c r="C670" s="13"/>
    </row>
    <row r="671" spans="1:6" ht="12.75" customHeight="1" x14ac:dyDescent="0.25">
      <c r="A671" s="27"/>
      <c r="B671" s="11"/>
      <c r="C671" s="14"/>
    </row>
    <row r="672" spans="1:6" ht="24.75" customHeight="1" x14ac:dyDescent="0.4">
      <c r="A672" s="142" cm="1">
        <f t="array" ref="A672">INDEX(基本!$E:$E,4+INT((ROW()-2)/5))</f>
        <v>0</v>
      </c>
      <c r="B672" s="142" cm="1">
        <f t="array" ref="B672">INDEX(基本!$D:$D,4+INT((ROW()-2)/5))</f>
        <v>0</v>
      </c>
      <c r="C672" s="85" cm="1">
        <f t="array" ref="C672">INDEX(基本!$C:$C,4+INT((ROW()-2)/5))</f>
        <v>0</v>
      </c>
    </row>
    <row r="673" spans="1:3" ht="26.25" customHeight="1" x14ac:dyDescent="0.4">
      <c r="A673" s="143"/>
      <c r="B673" s="143"/>
      <c r="C673" s="143" cm="1">
        <f t="array" ref="C673">INDEX(基本!$B:$B,4+INT((ROW()-2)/5))</f>
        <v>0</v>
      </c>
    </row>
    <row r="674" spans="1:3" ht="55.5" customHeight="1" x14ac:dyDescent="0.4">
      <c r="A674" s="28">
        <f>基本!$C$2</f>
        <v>0</v>
      </c>
      <c r="B674" s="22" t="s">
        <v>9</v>
      </c>
      <c r="C674" s="144"/>
    </row>
    <row r="675" spans="1:3" ht="12.75" customHeight="1" x14ac:dyDescent="0.25">
      <c r="A675" s="29"/>
      <c r="B675" s="12"/>
      <c r="C675" s="13"/>
    </row>
    <row r="676" spans="1:3" ht="12.75" customHeight="1" x14ac:dyDescent="0.25">
      <c r="A676" s="27"/>
      <c r="B676" s="11"/>
      <c r="C676" s="14"/>
    </row>
    <row r="677" spans="1:3" ht="24.75" customHeight="1" x14ac:dyDescent="0.4">
      <c r="A677" s="142" cm="1">
        <f t="array" ref="A677">INDEX(基本!$E:$E,4+INT((ROW()-2)/5))</f>
        <v>0</v>
      </c>
      <c r="B677" s="142" cm="1">
        <f t="array" ref="B677">INDEX(基本!$D:$D,4+INT((ROW()-2)/5))</f>
        <v>0</v>
      </c>
      <c r="C677" s="85" cm="1">
        <f t="array" ref="C677">INDEX(基本!$C:$C,4+INT((ROW()-2)/5))</f>
        <v>0</v>
      </c>
    </row>
    <row r="678" spans="1:3" ht="26.25" customHeight="1" x14ac:dyDescent="0.4">
      <c r="A678" s="143"/>
      <c r="B678" s="143"/>
      <c r="C678" s="143" cm="1">
        <f t="array" ref="C678">INDEX(基本!$B:$B,4+INT((ROW()-2)/5))</f>
        <v>0</v>
      </c>
    </row>
    <row r="679" spans="1:3" ht="56.25" customHeight="1" x14ac:dyDescent="0.4">
      <c r="A679" s="28">
        <f>基本!$C$2</f>
        <v>0</v>
      </c>
      <c r="B679" s="22" t="s">
        <v>9</v>
      </c>
      <c r="C679" s="144"/>
    </row>
    <row r="680" spans="1:3" ht="12.75" customHeight="1" x14ac:dyDescent="0.25">
      <c r="A680" s="29"/>
      <c r="B680" s="12"/>
      <c r="C680" s="13"/>
    </row>
    <row r="681" spans="1:3" ht="12.75" customHeight="1" x14ac:dyDescent="0.25">
      <c r="A681" s="27"/>
      <c r="B681" s="11"/>
      <c r="C681" s="14"/>
    </row>
    <row r="682" spans="1:3" ht="24.75" customHeight="1" x14ac:dyDescent="0.4">
      <c r="A682" s="142" cm="1">
        <f t="array" ref="A682">INDEX(基本!$E:$E,4+INT((ROW()-2)/5))</f>
        <v>0</v>
      </c>
      <c r="B682" s="142" cm="1">
        <f t="array" ref="B682">INDEX(基本!$D:$D,4+INT((ROW()-2)/5))</f>
        <v>0</v>
      </c>
      <c r="C682" s="85" cm="1">
        <f t="array" ref="C682">INDEX(基本!$C:$C,4+INT((ROW()-2)/5))</f>
        <v>0</v>
      </c>
    </row>
    <row r="683" spans="1:3" ht="26.25" customHeight="1" x14ac:dyDescent="0.4">
      <c r="A683" s="143"/>
      <c r="B683" s="143"/>
      <c r="C683" s="143" cm="1">
        <f t="array" ref="C683">INDEX(基本!$B:$B,4+INT((ROW()-2)/5))</f>
        <v>0</v>
      </c>
    </row>
    <row r="684" spans="1:3" ht="56.25" customHeight="1" x14ac:dyDescent="0.4">
      <c r="A684" s="28">
        <f>基本!$C$2</f>
        <v>0</v>
      </c>
      <c r="B684" s="22" t="s">
        <v>9</v>
      </c>
      <c r="C684" s="144"/>
    </row>
    <row r="685" spans="1:3" ht="12.75" customHeight="1" x14ac:dyDescent="0.25">
      <c r="A685" s="29"/>
      <c r="B685" s="12"/>
      <c r="C685" s="13"/>
    </row>
    <row r="686" spans="1:3" ht="12.75" customHeight="1" x14ac:dyDescent="0.25">
      <c r="A686" s="27"/>
      <c r="B686" s="11"/>
      <c r="C686" s="14"/>
    </row>
    <row r="687" spans="1:3" ht="24.75" customHeight="1" x14ac:dyDescent="0.4">
      <c r="A687" s="142" cm="1">
        <f t="array" ref="A687">INDEX(基本!$E:$E,4+INT((ROW()-2)/5))</f>
        <v>0</v>
      </c>
      <c r="B687" s="142" cm="1">
        <f t="array" ref="B687">INDEX(基本!$D:$D,4+INT((ROW()-2)/5))</f>
        <v>0</v>
      </c>
      <c r="C687" s="85" cm="1">
        <f t="array" ref="C687">INDEX(基本!$C:$C,4+INT((ROW()-2)/5))</f>
        <v>0</v>
      </c>
    </row>
    <row r="688" spans="1:3" ht="26.25" customHeight="1" x14ac:dyDescent="0.4">
      <c r="A688" s="143"/>
      <c r="B688" s="143"/>
      <c r="C688" s="143" cm="1">
        <f t="array" ref="C688">INDEX(基本!$B:$B,4+INT((ROW()-2)/5))</f>
        <v>0</v>
      </c>
    </row>
    <row r="689" spans="1:6" ht="55.5" customHeight="1" x14ac:dyDescent="0.4">
      <c r="A689" s="28">
        <f>基本!$C$2</f>
        <v>0</v>
      </c>
      <c r="B689" s="22" t="s">
        <v>9</v>
      </c>
      <c r="C689" s="144"/>
    </row>
    <row r="690" spans="1:6" ht="12.75" customHeight="1" x14ac:dyDescent="0.25">
      <c r="A690" s="30"/>
      <c r="B690" s="15"/>
      <c r="C690" s="15"/>
    </row>
    <row r="691" spans="1:6" ht="12" customHeight="1" x14ac:dyDescent="0.25">
      <c r="A691" s="27"/>
      <c r="B691" s="11"/>
      <c r="C691" s="11"/>
    </row>
    <row r="692" spans="1:6" ht="24.75" customHeight="1" x14ac:dyDescent="0.4">
      <c r="A692" s="142" cm="1">
        <f t="array" ref="A692">INDEX(基本!$E:$E,4+INT((ROW()-2)/5))</f>
        <v>0</v>
      </c>
      <c r="B692" s="142" cm="1">
        <f t="array" ref="B692">INDEX(基本!$D:$D,4+INT((ROW()-2)/5))</f>
        <v>0</v>
      </c>
      <c r="C692" s="85" cm="1">
        <f t="array" ref="C692">INDEX(基本!$C:$C,4+INT((ROW()-2)/5))</f>
        <v>0</v>
      </c>
    </row>
    <row r="693" spans="1:6" ht="26.25" customHeight="1" x14ac:dyDescent="0.4">
      <c r="A693" s="143"/>
      <c r="B693" s="143"/>
      <c r="C693" s="143" cm="1">
        <f t="array" ref="C693">INDEX(基本!$B:$B,4+INT((ROW()-2)/5))</f>
        <v>0</v>
      </c>
    </row>
    <row r="694" spans="1:6" ht="56.25" customHeight="1" x14ac:dyDescent="0.4">
      <c r="A694" s="28">
        <f>基本!$C$2</f>
        <v>0</v>
      </c>
      <c r="B694" s="22" t="s">
        <v>9</v>
      </c>
      <c r="C694" s="144"/>
    </row>
    <row r="695" spans="1:6" ht="12.75" customHeight="1" x14ac:dyDescent="0.25">
      <c r="A695" s="29"/>
      <c r="B695" s="12"/>
      <c r="C695" s="13"/>
    </row>
    <row r="696" spans="1:6" ht="12.75" customHeight="1" x14ac:dyDescent="0.25">
      <c r="A696" s="27"/>
      <c r="B696" s="11"/>
      <c r="C696" s="14"/>
    </row>
    <row r="697" spans="1:6" ht="24.75" customHeight="1" x14ac:dyDescent="0.4">
      <c r="A697" s="142" cm="1">
        <f t="array" ref="A697">INDEX(基本!$E:$E,4+INT((ROW()-2)/5))</f>
        <v>0</v>
      </c>
      <c r="B697" s="142" cm="1">
        <f t="array" ref="B697">INDEX(基本!$D:$D,4+INT((ROW()-2)/5))</f>
        <v>0</v>
      </c>
      <c r="C697" s="85" cm="1">
        <f t="array" ref="C697">INDEX(基本!$C:$C,4+INT((ROW()-2)/5))</f>
        <v>0</v>
      </c>
    </row>
    <row r="698" spans="1:6" ht="26.25" customHeight="1" x14ac:dyDescent="0.4">
      <c r="A698" s="143"/>
      <c r="B698" s="143"/>
      <c r="C698" s="143" cm="1">
        <f t="array" ref="C698">INDEX(基本!$B:$B,4+INT((ROW()-2)/5))</f>
        <v>0</v>
      </c>
    </row>
    <row r="699" spans="1:6" ht="56.25" customHeight="1" x14ac:dyDescent="0.4">
      <c r="A699" s="28">
        <f>基本!$C$2</f>
        <v>0</v>
      </c>
      <c r="B699" s="22" t="s">
        <v>9</v>
      </c>
      <c r="C699" s="144"/>
      <c r="F699" s="54"/>
    </row>
    <row r="700" spans="1:6" ht="12.75" customHeight="1" x14ac:dyDescent="0.25">
      <c r="A700" s="29"/>
      <c r="B700" s="12"/>
      <c r="C700" s="13"/>
    </row>
    <row r="701" spans="1:6" ht="12.75" customHeight="1" x14ac:dyDescent="0.25">
      <c r="A701" s="27"/>
      <c r="B701" s="11"/>
      <c r="C701" s="14"/>
    </row>
    <row r="702" spans="1:6" ht="24.75" customHeight="1" x14ac:dyDescent="0.4">
      <c r="A702" s="142" cm="1">
        <f t="array" ref="A702">INDEX(基本!$E:$E,4+INT((ROW()-2)/5))</f>
        <v>0</v>
      </c>
      <c r="B702" s="142" cm="1">
        <f t="array" ref="B702">INDEX(基本!$D:$D,4+INT((ROW()-2)/5))</f>
        <v>0</v>
      </c>
      <c r="C702" s="85" cm="1">
        <f t="array" ref="C702">INDEX(基本!$C:$C,4+INT((ROW()-2)/5))</f>
        <v>0</v>
      </c>
    </row>
    <row r="703" spans="1:6" ht="26.25" customHeight="1" x14ac:dyDescent="0.4">
      <c r="A703" s="143"/>
      <c r="B703" s="143"/>
      <c r="C703" s="143" cm="1">
        <f t="array" ref="C703">INDEX(基本!$B:$B,4+INT((ROW()-2)/5))</f>
        <v>0</v>
      </c>
    </row>
    <row r="704" spans="1:6" ht="55.5" customHeight="1" x14ac:dyDescent="0.4">
      <c r="A704" s="28">
        <f>基本!$C$2</f>
        <v>0</v>
      </c>
      <c r="B704" s="22" t="s">
        <v>9</v>
      </c>
      <c r="C704" s="144"/>
    </row>
    <row r="705" spans="1:3" ht="12.75" customHeight="1" x14ac:dyDescent="0.25">
      <c r="A705" s="29"/>
      <c r="B705" s="12"/>
      <c r="C705" s="13"/>
    </row>
    <row r="706" spans="1:3" ht="12.75" customHeight="1" x14ac:dyDescent="0.25">
      <c r="A706" s="27"/>
      <c r="B706" s="11"/>
      <c r="C706" s="14"/>
    </row>
    <row r="707" spans="1:3" ht="24.75" customHeight="1" x14ac:dyDescent="0.4">
      <c r="A707" s="142" cm="1">
        <f t="array" ref="A707">INDEX(基本!$E:$E,4+INT((ROW()-2)/5))</f>
        <v>0</v>
      </c>
      <c r="B707" s="142" cm="1">
        <f t="array" ref="B707">INDEX(基本!$D:$D,4+INT((ROW()-2)/5))</f>
        <v>0</v>
      </c>
      <c r="C707" s="85" cm="1">
        <f t="array" ref="C707">INDEX(基本!$C:$C,4+INT((ROW()-2)/5))</f>
        <v>0</v>
      </c>
    </row>
    <row r="708" spans="1:3" ht="26.25" customHeight="1" x14ac:dyDescent="0.4">
      <c r="A708" s="143"/>
      <c r="B708" s="143"/>
      <c r="C708" s="143" cm="1">
        <f t="array" ref="C708">INDEX(基本!$B:$B,4+INT((ROW()-2)/5))</f>
        <v>0</v>
      </c>
    </row>
    <row r="709" spans="1:3" ht="56.25" customHeight="1" x14ac:dyDescent="0.4">
      <c r="A709" s="28">
        <f>基本!$C$2</f>
        <v>0</v>
      </c>
      <c r="B709" s="22" t="s">
        <v>9</v>
      </c>
      <c r="C709" s="144"/>
    </row>
    <row r="710" spans="1:3" ht="12.75" customHeight="1" x14ac:dyDescent="0.25">
      <c r="A710" s="29"/>
      <c r="B710" s="12"/>
      <c r="C710" s="13"/>
    </row>
    <row r="711" spans="1:3" ht="12.75" customHeight="1" x14ac:dyDescent="0.25">
      <c r="A711" s="27"/>
      <c r="B711" s="11"/>
      <c r="C711" s="14"/>
    </row>
    <row r="712" spans="1:3" ht="24.75" customHeight="1" x14ac:dyDescent="0.4">
      <c r="A712" s="142" cm="1">
        <f t="array" ref="A712">INDEX(基本!$E:$E,4+INT((ROW()-2)/5))</f>
        <v>0</v>
      </c>
      <c r="B712" s="142" cm="1">
        <f t="array" ref="B712">INDEX(基本!$D:$D,4+INT((ROW()-2)/5))</f>
        <v>0</v>
      </c>
      <c r="C712" s="85" cm="1">
        <f t="array" ref="C712">INDEX(基本!$C:$C,4+INT((ROW()-2)/5))</f>
        <v>0</v>
      </c>
    </row>
    <row r="713" spans="1:3" ht="26.25" customHeight="1" x14ac:dyDescent="0.4">
      <c r="A713" s="143"/>
      <c r="B713" s="143"/>
      <c r="C713" s="143" cm="1">
        <f t="array" ref="C713">INDEX(基本!$B:$B,4+INT((ROW()-2)/5))</f>
        <v>0</v>
      </c>
    </row>
    <row r="714" spans="1:3" ht="56.25" customHeight="1" x14ac:dyDescent="0.4">
      <c r="A714" s="28">
        <f>基本!$C$2</f>
        <v>0</v>
      </c>
      <c r="B714" s="22" t="s">
        <v>9</v>
      </c>
      <c r="C714" s="144"/>
    </row>
    <row r="715" spans="1:3" ht="12.75" customHeight="1" x14ac:dyDescent="0.25">
      <c r="A715" s="29"/>
      <c r="B715" s="12"/>
      <c r="C715" s="13"/>
    </row>
    <row r="716" spans="1:3" ht="12.75" customHeight="1" x14ac:dyDescent="0.25">
      <c r="A716" s="27"/>
      <c r="B716" s="11"/>
      <c r="C716" s="14"/>
    </row>
    <row r="717" spans="1:3" ht="24.75" customHeight="1" x14ac:dyDescent="0.4">
      <c r="A717" s="142" cm="1">
        <f t="array" ref="A717">INDEX(基本!$E:$E,4+INT((ROW()-2)/5))</f>
        <v>0</v>
      </c>
      <c r="B717" s="142" cm="1">
        <f t="array" ref="B717">INDEX(基本!$D:$D,4+INT((ROW()-2)/5))</f>
        <v>0</v>
      </c>
      <c r="C717" s="85" cm="1">
        <f t="array" ref="C717">INDEX(基本!$C:$C,4+INT((ROW()-2)/5))</f>
        <v>0</v>
      </c>
    </row>
    <row r="718" spans="1:3" ht="26.25" customHeight="1" x14ac:dyDescent="0.4">
      <c r="A718" s="143"/>
      <c r="B718" s="143"/>
      <c r="C718" s="143" cm="1">
        <f t="array" ref="C718">INDEX(基本!$B:$B,4+INT((ROW()-2)/5))</f>
        <v>0</v>
      </c>
    </row>
    <row r="719" spans="1:3" ht="55.5" customHeight="1" x14ac:dyDescent="0.4">
      <c r="A719" s="28">
        <f>基本!$C$2</f>
        <v>0</v>
      </c>
      <c r="B719" s="22" t="s">
        <v>9</v>
      </c>
      <c r="C719" s="144"/>
    </row>
    <row r="720" spans="1:3" ht="12.75" customHeight="1" x14ac:dyDescent="0.25">
      <c r="A720" s="30"/>
      <c r="B720" s="15"/>
      <c r="C720" s="15"/>
    </row>
    <row r="721" spans="1:6" ht="12" customHeight="1" x14ac:dyDescent="0.25">
      <c r="A721" s="27"/>
      <c r="B721" s="11"/>
      <c r="C721" s="11"/>
    </row>
    <row r="722" spans="1:6" ht="24.75" customHeight="1" x14ac:dyDescent="0.4">
      <c r="A722" s="142" cm="1">
        <f t="array" ref="A722">INDEX(基本!$E:$E,4+INT((ROW()-2)/5))</f>
        <v>0</v>
      </c>
      <c r="B722" s="142" cm="1">
        <f t="array" ref="B722">INDEX(基本!$D:$D,4+INT((ROW()-2)/5))</f>
        <v>0</v>
      </c>
      <c r="C722" s="85" cm="1">
        <f t="array" ref="C722">INDEX(基本!$C:$C,4+INT((ROW()-2)/5))</f>
        <v>0</v>
      </c>
    </row>
    <row r="723" spans="1:6" ht="26.25" customHeight="1" x14ac:dyDescent="0.4">
      <c r="A723" s="143"/>
      <c r="B723" s="143"/>
      <c r="C723" s="143" cm="1">
        <f t="array" ref="C723">INDEX(基本!$B:$B,4+INT((ROW()-2)/5))</f>
        <v>0</v>
      </c>
    </row>
    <row r="724" spans="1:6" ht="56.25" customHeight="1" x14ac:dyDescent="0.4">
      <c r="A724" s="28">
        <f>基本!$C$2</f>
        <v>0</v>
      </c>
      <c r="B724" s="22" t="s">
        <v>9</v>
      </c>
      <c r="C724" s="144"/>
    </row>
    <row r="725" spans="1:6" ht="12.75" customHeight="1" x14ac:dyDescent="0.25">
      <c r="A725" s="29"/>
      <c r="B725" s="12"/>
      <c r="C725" s="13"/>
    </row>
    <row r="726" spans="1:6" ht="12.75" customHeight="1" x14ac:dyDescent="0.25">
      <c r="A726" s="27"/>
      <c r="B726" s="11"/>
      <c r="C726" s="14"/>
    </row>
    <row r="727" spans="1:6" ht="24.75" customHeight="1" x14ac:dyDescent="0.4">
      <c r="A727" s="142" cm="1">
        <f t="array" ref="A727">INDEX(基本!$E:$E,4+INT((ROW()-2)/5))</f>
        <v>0</v>
      </c>
      <c r="B727" s="142" cm="1">
        <f t="array" ref="B727">INDEX(基本!$D:$D,4+INT((ROW()-2)/5))</f>
        <v>0</v>
      </c>
      <c r="C727" s="85" cm="1">
        <f t="array" ref="C727">INDEX(基本!$C:$C,4+INT((ROW()-2)/5))</f>
        <v>0</v>
      </c>
    </row>
    <row r="728" spans="1:6" ht="26.25" customHeight="1" x14ac:dyDescent="0.4">
      <c r="A728" s="143"/>
      <c r="B728" s="143"/>
      <c r="C728" s="143" cm="1">
        <f t="array" ref="C728">INDEX(基本!$B:$B,4+INT((ROW()-2)/5))</f>
        <v>0</v>
      </c>
    </row>
    <row r="729" spans="1:6" ht="56.25" customHeight="1" x14ac:dyDescent="0.4">
      <c r="A729" s="28">
        <f>基本!$C$2</f>
        <v>0</v>
      </c>
      <c r="B729" s="22" t="s">
        <v>9</v>
      </c>
      <c r="C729" s="144"/>
      <c r="F729" s="54"/>
    </row>
    <row r="730" spans="1:6" ht="12.75" customHeight="1" x14ac:dyDescent="0.25">
      <c r="A730" s="29"/>
      <c r="B730" s="12"/>
      <c r="C730" s="13"/>
    </row>
    <row r="731" spans="1:6" ht="12.75" customHeight="1" x14ac:dyDescent="0.25">
      <c r="A731" s="27"/>
      <c r="B731" s="11"/>
      <c r="C731" s="14"/>
    </row>
    <row r="732" spans="1:6" ht="24.75" customHeight="1" x14ac:dyDescent="0.4">
      <c r="A732" s="142" cm="1">
        <f t="array" ref="A732">INDEX(基本!$E:$E,4+INT((ROW()-2)/5))</f>
        <v>0</v>
      </c>
      <c r="B732" s="142" cm="1">
        <f t="array" ref="B732">INDEX(基本!$D:$D,4+INT((ROW()-2)/5))</f>
        <v>0</v>
      </c>
      <c r="C732" s="85" cm="1">
        <f t="array" ref="C732">INDEX(基本!$C:$C,4+INT((ROW()-2)/5))</f>
        <v>0</v>
      </c>
    </row>
    <row r="733" spans="1:6" ht="26.25" customHeight="1" x14ac:dyDescent="0.4">
      <c r="A733" s="143"/>
      <c r="B733" s="143"/>
      <c r="C733" s="143" cm="1">
        <f t="array" ref="C733">INDEX(基本!$B:$B,4+INT((ROW()-2)/5))</f>
        <v>0</v>
      </c>
    </row>
    <row r="734" spans="1:6" ht="55.5" customHeight="1" x14ac:dyDescent="0.4">
      <c r="A734" s="28">
        <f>基本!$C$2</f>
        <v>0</v>
      </c>
      <c r="B734" s="22" t="s">
        <v>9</v>
      </c>
      <c r="C734" s="144"/>
    </row>
    <row r="735" spans="1:6" ht="12.75" customHeight="1" x14ac:dyDescent="0.25">
      <c r="A735" s="29"/>
      <c r="B735" s="12"/>
      <c r="C735" s="13"/>
    </row>
    <row r="736" spans="1:6" ht="12.75" customHeight="1" x14ac:dyDescent="0.25">
      <c r="A736" s="27"/>
      <c r="B736" s="11"/>
      <c r="C736" s="14"/>
    </row>
    <row r="737" spans="1:3" ht="24.75" customHeight="1" x14ac:dyDescent="0.4">
      <c r="A737" s="142" cm="1">
        <f t="array" ref="A737">INDEX(基本!$E:$E,4+INT((ROW()-2)/5))</f>
        <v>0</v>
      </c>
      <c r="B737" s="142" cm="1">
        <f t="array" ref="B737">INDEX(基本!$D:$D,4+INT((ROW()-2)/5))</f>
        <v>0</v>
      </c>
      <c r="C737" s="85" cm="1">
        <f t="array" ref="C737">INDEX(基本!$C:$C,4+INT((ROW()-2)/5))</f>
        <v>0</v>
      </c>
    </row>
    <row r="738" spans="1:3" ht="26.25" customHeight="1" x14ac:dyDescent="0.4">
      <c r="A738" s="143"/>
      <c r="B738" s="143"/>
      <c r="C738" s="143" cm="1">
        <f t="array" ref="C738">INDEX(基本!$B:$B,4+INT((ROW()-2)/5))</f>
        <v>0</v>
      </c>
    </row>
    <row r="739" spans="1:3" ht="56.25" customHeight="1" x14ac:dyDescent="0.4">
      <c r="A739" s="28">
        <f>基本!$C$2</f>
        <v>0</v>
      </c>
      <c r="B739" s="22" t="s">
        <v>9</v>
      </c>
      <c r="C739" s="144"/>
    </row>
    <row r="740" spans="1:3" ht="12.75" customHeight="1" x14ac:dyDescent="0.25">
      <c r="A740" s="29"/>
      <c r="B740" s="12"/>
      <c r="C740" s="13"/>
    </row>
    <row r="741" spans="1:3" ht="12.75" customHeight="1" x14ac:dyDescent="0.25">
      <c r="A741" s="27"/>
      <c r="B741" s="11"/>
      <c r="C741" s="14"/>
    </row>
    <row r="742" spans="1:3" ht="24.75" customHeight="1" x14ac:dyDescent="0.4">
      <c r="A742" s="142" cm="1">
        <f t="array" ref="A742">INDEX(基本!$E:$E,4+INT((ROW()-2)/5))</f>
        <v>0</v>
      </c>
      <c r="B742" s="142" cm="1">
        <f t="array" ref="B742">INDEX(基本!$D:$D,4+INT((ROW()-2)/5))</f>
        <v>0</v>
      </c>
      <c r="C742" s="85" cm="1">
        <f t="array" ref="C742">INDEX(基本!$C:$C,4+INT((ROW()-2)/5))</f>
        <v>0</v>
      </c>
    </row>
    <row r="743" spans="1:3" ht="26.25" customHeight="1" x14ac:dyDescent="0.4">
      <c r="A743" s="143"/>
      <c r="B743" s="143"/>
      <c r="C743" s="143" cm="1">
        <f t="array" ref="C743">INDEX(基本!$B:$B,4+INT((ROW()-2)/5))</f>
        <v>0</v>
      </c>
    </row>
    <row r="744" spans="1:3" ht="56.25" customHeight="1" x14ac:dyDescent="0.4">
      <c r="A744" s="28">
        <f>基本!$C$2</f>
        <v>0</v>
      </c>
      <c r="B744" s="22" t="s">
        <v>9</v>
      </c>
      <c r="C744" s="144"/>
    </row>
    <row r="745" spans="1:3" ht="12.75" customHeight="1" x14ac:dyDescent="0.25">
      <c r="A745" s="29"/>
      <c r="B745" s="12"/>
      <c r="C745" s="13"/>
    </row>
    <row r="746" spans="1:3" ht="12.75" customHeight="1" x14ac:dyDescent="0.25">
      <c r="A746" s="27"/>
      <c r="B746" s="11"/>
      <c r="C746" s="14"/>
    </row>
    <row r="747" spans="1:3" ht="24.75" customHeight="1" x14ac:dyDescent="0.4">
      <c r="A747" s="142" cm="1">
        <f t="array" ref="A747">INDEX(基本!$E:$E,4+INT((ROW()-2)/5))</f>
        <v>0</v>
      </c>
      <c r="B747" s="142" cm="1">
        <f t="array" ref="B747">INDEX(基本!$D:$D,4+INT((ROW()-2)/5))</f>
        <v>0</v>
      </c>
      <c r="C747" s="85" cm="1">
        <f t="array" ref="C747">INDEX(基本!$C:$C,4+INT((ROW()-2)/5))</f>
        <v>0</v>
      </c>
    </row>
    <row r="748" spans="1:3" ht="26.25" customHeight="1" x14ac:dyDescent="0.4">
      <c r="A748" s="143"/>
      <c r="B748" s="143"/>
      <c r="C748" s="143" cm="1">
        <f t="array" ref="C748">INDEX(基本!$B:$B,4+INT((ROW()-2)/5))</f>
        <v>0</v>
      </c>
    </row>
    <row r="749" spans="1:3" ht="55.5" customHeight="1" x14ac:dyDescent="0.4">
      <c r="A749" s="28">
        <f>基本!$C$2</f>
        <v>0</v>
      </c>
      <c r="B749" s="22" t="s">
        <v>9</v>
      </c>
      <c r="C749" s="144"/>
    </row>
    <row r="750" spans="1:3" ht="12.75" customHeight="1" x14ac:dyDescent="0.25">
      <c r="A750" s="30"/>
      <c r="B750" s="15"/>
      <c r="C750" s="15"/>
    </row>
    <row r="751" spans="1:3" ht="12" customHeight="1" x14ac:dyDescent="0.25">
      <c r="A751" s="27"/>
      <c r="B751" s="11"/>
      <c r="C751" s="11"/>
    </row>
    <row r="752" spans="1:3" ht="24.75" customHeight="1" x14ac:dyDescent="0.4">
      <c r="A752" s="142" cm="1">
        <f t="array" ref="A752">INDEX(基本!$E:$E,4+INT((ROW()-2)/5))</f>
        <v>0</v>
      </c>
      <c r="B752" s="142" cm="1">
        <f t="array" ref="B752">INDEX(基本!$D:$D,4+INT((ROW()-2)/5))</f>
        <v>0</v>
      </c>
      <c r="C752" s="85" cm="1">
        <f t="array" ref="C752">INDEX(基本!$C:$C,4+INT((ROW()-2)/5))</f>
        <v>0</v>
      </c>
    </row>
    <row r="753" spans="1:6" ht="26.25" customHeight="1" x14ac:dyDescent="0.4">
      <c r="A753" s="143"/>
      <c r="B753" s="143"/>
      <c r="C753" s="143" cm="1">
        <f t="array" ref="C753">INDEX(基本!$B:$B,4+INT((ROW()-2)/5))</f>
        <v>0</v>
      </c>
    </row>
    <row r="754" spans="1:6" ht="56.25" customHeight="1" x14ac:dyDescent="0.4">
      <c r="A754" s="28">
        <f>基本!$C$2</f>
        <v>0</v>
      </c>
      <c r="B754" s="22" t="s">
        <v>9</v>
      </c>
      <c r="C754" s="144"/>
    </row>
    <row r="755" spans="1:6" ht="12.75" customHeight="1" x14ac:dyDescent="0.25">
      <c r="A755" s="29"/>
      <c r="B755" s="12"/>
      <c r="C755" s="13"/>
    </row>
    <row r="756" spans="1:6" ht="12.75" customHeight="1" x14ac:dyDescent="0.25">
      <c r="A756" s="27"/>
      <c r="B756" s="11"/>
      <c r="C756" s="14"/>
    </row>
    <row r="757" spans="1:6" ht="24.75" customHeight="1" x14ac:dyDescent="0.4">
      <c r="A757" s="142" cm="1">
        <f t="array" ref="A757">INDEX(基本!$E:$E,4+INT((ROW()-2)/5))</f>
        <v>0</v>
      </c>
      <c r="B757" s="142" cm="1">
        <f t="array" ref="B757">INDEX(基本!$D:$D,4+INT((ROW()-2)/5))</f>
        <v>0</v>
      </c>
      <c r="C757" s="85" cm="1">
        <f t="array" ref="C757">INDEX(基本!$C:$C,4+INT((ROW()-2)/5))</f>
        <v>0</v>
      </c>
    </row>
    <row r="758" spans="1:6" ht="26.25" customHeight="1" x14ac:dyDescent="0.4">
      <c r="A758" s="143"/>
      <c r="B758" s="143"/>
      <c r="C758" s="143" cm="1">
        <f t="array" ref="C758">INDEX(基本!$B:$B,4+INT((ROW()-2)/5))</f>
        <v>0</v>
      </c>
    </row>
    <row r="759" spans="1:6" ht="56.25" customHeight="1" x14ac:dyDescent="0.4">
      <c r="A759" s="28">
        <f>基本!$C$2</f>
        <v>0</v>
      </c>
      <c r="B759" s="22" t="s">
        <v>9</v>
      </c>
      <c r="C759" s="144"/>
      <c r="F759" s="54"/>
    </row>
    <row r="760" spans="1:6" ht="12.75" customHeight="1" x14ac:dyDescent="0.25">
      <c r="A760" s="29"/>
      <c r="B760" s="12"/>
      <c r="C760" s="13"/>
    </row>
    <row r="761" spans="1:6" ht="12.75" customHeight="1" x14ac:dyDescent="0.25">
      <c r="A761" s="27"/>
      <c r="B761" s="11"/>
      <c r="C761" s="14"/>
    </row>
    <row r="762" spans="1:6" ht="24.75" customHeight="1" x14ac:dyDescent="0.4">
      <c r="A762" s="142" cm="1">
        <f t="array" ref="A762">INDEX(基本!$E:$E,4+INT((ROW()-2)/5))</f>
        <v>0</v>
      </c>
      <c r="B762" s="142" cm="1">
        <f t="array" ref="B762">INDEX(基本!$D:$D,4+INT((ROW()-2)/5))</f>
        <v>0</v>
      </c>
      <c r="C762" s="85" cm="1">
        <f t="array" ref="C762">INDEX(基本!$C:$C,4+INT((ROW()-2)/5))</f>
        <v>0</v>
      </c>
    </row>
    <row r="763" spans="1:6" ht="26.25" customHeight="1" x14ac:dyDescent="0.4">
      <c r="A763" s="143"/>
      <c r="B763" s="143"/>
      <c r="C763" s="143" cm="1">
        <f t="array" ref="C763">INDEX(基本!$B:$B,4+INT((ROW()-2)/5))</f>
        <v>0</v>
      </c>
    </row>
    <row r="764" spans="1:6" ht="55.5" customHeight="1" x14ac:dyDescent="0.4">
      <c r="A764" s="28">
        <f>基本!$C$2</f>
        <v>0</v>
      </c>
      <c r="B764" s="22" t="s">
        <v>9</v>
      </c>
      <c r="C764" s="144"/>
    </row>
    <row r="765" spans="1:6" ht="12.75" customHeight="1" x14ac:dyDescent="0.25">
      <c r="A765" s="29"/>
      <c r="B765" s="12"/>
      <c r="C765" s="13"/>
    </row>
    <row r="766" spans="1:6" ht="12.75" customHeight="1" x14ac:dyDescent="0.25">
      <c r="A766" s="27"/>
      <c r="B766" s="11"/>
      <c r="C766" s="14"/>
    </row>
    <row r="767" spans="1:6" ht="24.75" customHeight="1" x14ac:dyDescent="0.4">
      <c r="A767" s="142" cm="1">
        <f t="array" ref="A767">INDEX(基本!$E:$E,4+INT((ROW()-2)/5))</f>
        <v>0</v>
      </c>
      <c r="B767" s="142" cm="1">
        <f t="array" ref="B767">INDEX(基本!$D:$D,4+INT((ROW()-2)/5))</f>
        <v>0</v>
      </c>
      <c r="C767" s="85" cm="1">
        <f t="array" ref="C767">INDEX(基本!$C:$C,4+INT((ROW()-2)/5))</f>
        <v>0</v>
      </c>
    </row>
    <row r="768" spans="1:6" ht="26.25" customHeight="1" x14ac:dyDescent="0.4">
      <c r="A768" s="143"/>
      <c r="B768" s="143"/>
      <c r="C768" s="143" cm="1">
        <f t="array" ref="C768">INDEX(基本!$B:$B,4+INT((ROW()-2)/5))</f>
        <v>0</v>
      </c>
    </row>
    <row r="769" spans="1:3" ht="56.25" customHeight="1" x14ac:dyDescent="0.4">
      <c r="A769" s="28">
        <f>基本!$C$2</f>
        <v>0</v>
      </c>
      <c r="B769" s="22" t="s">
        <v>9</v>
      </c>
      <c r="C769" s="144"/>
    </row>
    <row r="770" spans="1:3" ht="12.75" customHeight="1" x14ac:dyDescent="0.25">
      <c r="A770" s="29"/>
      <c r="B770" s="12"/>
      <c r="C770" s="13"/>
    </row>
    <row r="771" spans="1:3" ht="12.75" customHeight="1" x14ac:dyDescent="0.25">
      <c r="A771" s="27"/>
      <c r="B771" s="11"/>
      <c r="C771" s="14"/>
    </row>
    <row r="772" spans="1:3" ht="24.75" customHeight="1" x14ac:dyDescent="0.4">
      <c r="A772" s="142" cm="1">
        <f t="array" ref="A772">INDEX(基本!$E:$E,4+INT((ROW()-2)/5))</f>
        <v>0</v>
      </c>
      <c r="B772" s="142" cm="1">
        <f t="array" ref="B772">INDEX(基本!$D:$D,4+INT((ROW()-2)/5))</f>
        <v>0</v>
      </c>
      <c r="C772" s="85" cm="1">
        <f t="array" ref="C772">INDEX(基本!$C:$C,4+INT((ROW()-2)/5))</f>
        <v>0</v>
      </c>
    </row>
    <row r="773" spans="1:3" ht="26.25" customHeight="1" x14ac:dyDescent="0.4">
      <c r="A773" s="143"/>
      <c r="B773" s="143"/>
      <c r="C773" s="143" cm="1">
        <f t="array" ref="C773">INDEX(基本!$B:$B,4+INT((ROW()-2)/5))</f>
        <v>0</v>
      </c>
    </row>
    <row r="774" spans="1:3" ht="56.25" customHeight="1" x14ac:dyDescent="0.4">
      <c r="A774" s="28">
        <f>基本!$C$2</f>
        <v>0</v>
      </c>
      <c r="B774" s="22" t="s">
        <v>9</v>
      </c>
      <c r="C774" s="144"/>
    </row>
    <row r="775" spans="1:3" ht="12.75" customHeight="1" x14ac:dyDescent="0.25">
      <c r="A775" s="29"/>
      <c r="B775" s="12"/>
      <c r="C775" s="13"/>
    </row>
    <row r="776" spans="1:3" ht="12.75" customHeight="1" x14ac:dyDescent="0.25">
      <c r="A776" s="27"/>
      <c r="B776" s="11"/>
      <c r="C776" s="14"/>
    </row>
    <row r="777" spans="1:3" ht="24.75" customHeight="1" x14ac:dyDescent="0.4">
      <c r="A777" s="142" cm="1">
        <f t="array" ref="A777">INDEX(基本!$E:$E,4+INT((ROW()-2)/5))</f>
        <v>0</v>
      </c>
      <c r="B777" s="142" cm="1">
        <f t="array" ref="B777">INDEX(基本!$D:$D,4+INT((ROW()-2)/5))</f>
        <v>0</v>
      </c>
      <c r="C777" s="85" cm="1">
        <f t="array" ref="C777">INDEX(基本!$C:$C,4+INT((ROW()-2)/5))</f>
        <v>0</v>
      </c>
    </row>
    <row r="778" spans="1:3" ht="26.25" customHeight="1" x14ac:dyDescent="0.4">
      <c r="A778" s="143"/>
      <c r="B778" s="143"/>
      <c r="C778" s="143" cm="1">
        <f t="array" ref="C778">INDEX(基本!$B:$B,4+INT((ROW()-2)/5))</f>
        <v>0</v>
      </c>
    </row>
    <row r="779" spans="1:3" ht="55.5" customHeight="1" x14ac:dyDescent="0.4">
      <c r="A779" s="28">
        <f>基本!$C$2</f>
        <v>0</v>
      </c>
      <c r="B779" s="22" t="s">
        <v>9</v>
      </c>
      <c r="C779" s="144"/>
    </row>
    <row r="780" spans="1:3" ht="12.75" customHeight="1" x14ac:dyDescent="0.25">
      <c r="A780" s="30"/>
      <c r="B780" s="15"/>
      <c r="C780" s="15"/>
    </row>
    <row r="781" spans="1:3" ht="12" customHeight="1" x14ac:dyDescent="0.25">
      <c r="A781" s="27"/>
      <c r="B781" s="11"/>
      <c r="C781" s="11"/>
    </row>
    <row r="782" spans="1:3" ht="24.75" customHeight="1" x14ac:dyDescent="0.4">
      <c r="A782" s="142" cm="1">
        <f t="array" ref="A782">INDEX(基本!$E:$E,4+INT((ROW()-2)/5))</f>
        <v>0</v>
      </c>
      <c r="B782" s="142" cm="1">
        <f t="array" ref="B782">INDEX(基本!$D:$D,4+INT((ROW()-2)/5))</f>
        <v>0</v>
      </c>
      <c r="C782" s="85" cm="1">
        <f t="array" ref="C782">INDEX(基本!$C:$C,4+INT((ROW()-2)/5))</f>
        <v>0</v>
      </c>
    </row>
    <row r="783" spans="1:3" ht="26.25" customHeight="1" x14ac:dyDescent="0.4">
      <c r="A783" s="143"/>
      <c r="B783" s="143"/>
      <c r="C783" s="143" cm="1">
        <f t="array" ref="C783">INDEX(基本!$B:$B,4+INT((ROW()-2)/5))</f>
        <v>0</v>
      </c>
    </row>
    <row r="784" spans="1:3" ht="56.25" customHeight="1" x14ac:dyDescent="0.4">
      <c r="A784" s="28">
        <f>基本!$C$2</f>
        <v>0</v>
      </c>
      <c r="B784" s="22" t="s">
        <v>9</v>
      </c>
      <c r="C784" s="144"/>
    </row>
    <row r="785" spans="1:6" ht="12.75" customHeight="1" x14ac:dyDescent="0.25">
      <c r="A785" s="29"/>
      <c r="B785" s="12"/>
      <c r="C785" s="13"/>
    </row>
    <row r="786" spans="1:6" ht="12.75" customHeight="1" x14ac:dyDescent="0.25">
      <c r="A786" s="27"/>
      <c r="B786" s="11"/>
      <c r="C786" s="14"/>
    </row>
    <row r="787" spans="1:6" ht="24.75" customHeight="1" x14ac:dyDescent="0.4">
      <c r="A787" s="142" cm="1">
        <f t="array" ref="A787">INDEX(基本!$E:$E,4+INT((ROW()-2)/5))</f>
        <v>0</v>
      </c>
      <c r="B787" s="142" cm="1">
        <f t="array" ref="B787">INDEX(基本!$D:$D,4+INT((ROW()-2)/5))</f>
        <v>0</v>
      </c>
      <c r="C787" s="85" cm="1">
        <f t="array" ref="C787">INDEX(基本!$C:$C,4+INT((ROW()-2)/5))</f>
        <v>0</v>
      </c>
    </row>
    <row r="788" spans="1:6" ht="26.25" customHeight="1" x14ac:dyDescent="0.4">
      <c r="A788" s="143"/>
      <c r="B788" s="143"/>
      <c r="C788" s="143" cm="1">
        <f t="array" ref="C788">INDEX(基本!$B:$B,4+INT((ROW()-2)/5))</f>
        <v>0</v>
      </c>
    </row>
    <row r="789" spans="1:6" ht="56.25" customHeight="1" x14ac:dyDescent="0.4">
      <c r="A789" s="28">
        <f>基本!$C$2</f>
        <v>0</v>
      </c>
      <c r="B789" s="22" t="s">
        <v>9</v>
      </c>
      <c r="C789" s="144"/>
      <c r="F789" s="54"/>
    </row>
    <row r="790" spans="1:6" ht="12.75" customHeight="1" x14ac:dyDescent="0.25">
      <c r="A790" s="29"/>
      <c r="B790" s="12"/>
      <c r="C790" s="13"/>
    </row>
    <row r="791" spans="1:6" ht="12.75" customHeight="1" x14ac:dyDescent="0.25">
      <c r="A791" s="27"/>
      <c r="B791" s="11"/>
      <c r="C791" s="14"/>
    </row>
    <row r="792" spans="1:6" ht="24.75" customHeight="1" x14ac:dyDescent="0.4">
      <c r="A792" s="142" cm="1">
        <f t="array" ref="A792">INDEX(基本!$E:$E,4+INT((ROW()-2)/5))</f>
        <v>0</v>
      </c>
      <c r="B792" s="142" cm="1">
        <f t="array" ref="B792">INDEX(基本!$D:$D,4+INT((ROW()-2)/5))</f>
        <v>0</v>
      </c>
      <c r="C792" s="85" cm="1">
        <f t="array" ref="C792">INDEX(基本!$C:$C,4+INT((ROW()-2)/5))</f>
        <v>0</v>
      </c>
    </row>
    <row r="793" spans="1:6" ht="26.25" customHeight="1" x14ac:dyDescent="0.4">
      <c r="A793" s="143"/>
      <c r="B793" s="143"/>
      <c r="C793" s="143" cm="1">
        <f t="array" ref="C793">INDEX(基本!$B:$B,4+INT((ROW()-2)/5))</f>
        <v>0</v>
      </c>
    </row>
    <row r="794" spans="1:6" ht="55.5" customHeight="1" x14ac:dyDescent="0.4">
      <c r="A794" s="28">
        <f>基本!$C$2</f>
        <v>0</v>
      </c>
      <c r="B794" s="22" t="s">
        <v>9</v>
      </c>
      <c r="C794" s="144"/>
    </row>
    <row r="795" spans="1:6" ht="12.75" customHeight="1" x14ac:dyDescent="0.25">
      <c r="A795" s="29"/>
      <c r="B795" s="12"/>
      <c r="C795" s="13"/>
    </row>
    <row r="796" spans="1:6" ht="12.75" customHeight="1" x14ac:dyDescent="0.25">
      <c r="A796" s="27"/>
      <c r="B796" s="11"/>
      <c r="C796" s="14"/>
    </row>
    <row r="797" spans="1:6" ht="24.75" customHeight="1" x14ac:dyDescent="0.4">
      <c r="A797" s="142" cm="1">
        <f t="array" ref="A797">INDEX(基本!$E:$E,4+INT((ROW()-2)/5))</f>
        <v>0</v>
      </c>
      <c r="B797" s="142" cm="1">
        <f t="array" ref="B797">INDEX(基本!$D:$D,4+INT((ROW()-2)/5))</f>
        <v>0</v>
      </c>
      <c r="C797" s="85" cm="1">
        <f t="array" ref="C797">INDEX(基本!$C:$C,4+INT((ROW()-2)/5))</f>
        <v>0</v>
      </c>
    </row>
    <row r="798" spans="1:6" ht="26.25" customHeight="1" x14ac:dyDescent="0.4">
      <c r="A798" s="143"/>
      <c r="B798" s="143"/>
      <c r="C798" s="143" cm="1">
        <f t="array" ref="C798">INDEX(基本!$B:$B,4+INT((ROW()-2)/5))</f>
        <v>0</v>
      </c>
    </row>
    <row r="799" spans="1:6" ht="56.25" customHeight="1" x14ac:dyDescent="0.4">
      <c r="A799" s="28">
        <f>基本!$C$2</f>
        <v>0</v>
      </c>
      <c r="B799" s="22" t="s">
        <v>9</v>
      </c>
      <c r="C799" s="144"/>
    </row>
    <row r="800" spans="1:6" ht="12.75" customHeight="1" x14ac:dyDescent="0.25">
      <c r="A800" s="29"/>
      <c r="B800" s="12"/>
      <c r="C800" s="13"/>
    </row>
    <row r="801" spans="1:3" ht="12.75" customHeight="1" x14ac:dyDescent="0.25">
      <c r="A801" s="27"/>
      <c r="B801" s="11"/>
      <c r="C801" s="14"/>
    </row>
    <row r="802" spans="1:3" ht="24.75" customHeight="1" x14ac:dyDescent="0.4">
      <c r="A802" s="142" cm="1">
        <f t="array" ref="A802">INDEX(基本!$E:$E,4+INT((ROW()-2)/5))</f>
        <v>0</v>
      </c>
      <c r="B802" s="142" cm="1">
        <f t="array" ref="B802">INDEX(基本!$D:$D,4+INT((ROW()-2)/5))</f>
        <v>0</v>
      </c>
      <c r="C802" s="85" cm="1">
        <f t="array" ref="C802">INDEX(基本!$C:$C,4+INT((ROW()-2)/5))</f>
        <v>0</v>
      </c>
    </row>
    <row r="803" spans="1:3" ht="26.25" customHeight="1" x14ac:dyDescent="0.4">
      <c r="A803" s="143"/>
      <c r="B803" s="143"/>
      <c r="C803" s="143" cm="1">
        <f t="array" ref="C803">INDEX(基本!$B:$B,4+INT((ROW()-2)/5))</f>
        <v>0</v>
      </c>
    </row>
    <row r="804" spans="1:3" ht="56.25" customHeight="1" x14ac:dyDescent="0.4">
      <c r="A804" s="28">
        <f>基本!$C$2</f>
        <v>0</v>
      </c>
      <c r="B804" s="22" t="s">
        <v>9</v>
      </c>
      <c r="C804" s="144"/>
    </row>
    <row r="805" spans="1:3" ht="12.75" customHeight="1" x14ac:dyDescent="0.25">
      <c r="A805" s="29"/>
      <c r="B805" s="12"/>
      <c r="C805" s="13"/>
    </row>
    <row r="806" spans="1:3" ht="12.75" customHeight="1" x14ac:dyDescent="0.25">
      <c r="A806" s="27"/>
      <c r="B806" s="11"/>
      <c r="C806" s="14"/>
    </row>
    <row r="807" spans="1:3" ht="24.75" customHeight="1" x14ac:dyDescent="0.4">
      <c r="A807" s="142" cm="1">
        <f t="array" ref="A807">INDEX(基本!$E:$E,4+INT((ROW()-2)/5))</f>
        <v>0</v>
      </c>
      <c r="B807" s="142" cm="1">
        <f t="array" ref="B807">INDEX(基本!$D:$D,4+INT((ROW()-2)/5))</f>
        <v>0</v>
      </c>
      <c r="C807" s="85" cm="1">
        <f t="array" ref="C807">INDEX(基本!$C:$C,4+INT((ROW()-2)/5))</f>
        <v>0</v>
      </c>
    </row>
    <row r="808" spans="1:3" ht="26.25" customHeight="1" x14ac:dyDescent="0.4">
      <c r="A808" s="143"/>
      <c r="B808" s="143"/>
      <c r="C808" s="143" cm="1">
        <f t="array" ref="C808">INDEX(基本!$B:$B,4+INT((ROW()-2)/5))</f>
        <v>0</v>
      </c>
    </row>
    <row r="809" spans="1:3" ht="55.5" customHeight="1" x14ac:dyDescent="0.4">
      <c r="A809" s="28">
        <f>基本!$C$2</f>
        <v>0</v>
      </c>
      <c r="B809" s="22" t="s">
        <v>9</v>
      </c>
      <c r="C809" s="144"/>
    </row>
    <row r="810" spans="1:3" ht="12.75" customHeight="1" x14ac:dyDescent="0.25">
      <c r="A810" s="30"/>
      <c r="B810" s="15"/>
      <c r="C810" s="15"/>
    </row>
    <row r="811" spans="1:3" ht="12" customHeight="1" x14ac:dyDescent="0.25">
      <c r="A811" s="27"/>
      <c r="B811" s="11"/>
      <c r="C811" s="11"/>
    </row>
    <row r="812" spans="1:3" ht="24.75" customHeight="1" x14ac:dyDescent="0.4">
      <c r="A812" s="142" cm="1">
        <f t="array" ref="A812">INDEX(基本!$E:$E,4+INT((ROW()-2)/5))</f>
        <v>0</v>
      </c>
      <c r="B812" s="142" cm="1">
        <f t="array" ref="B812">INDEX(基本!$D:$D,4+INT((ROW()-2)/5))</f>
        <v>0</v>
      </c>
      <c r="C812" s="85" cm="1">
        <f t="array" ref="C812">INDEX(基本!$C:$C,4+INT((ROW()-2)/5))</f>
        <v>0</v>
      </c>
    </row>
    <row r="813" spans="1:3" ht="26.25" customHeight="1" x14ac:dyDescent="0.4">
      <c r="A813" s="143"/>
      <c r="B813" s="143"/>
      <c r="C813" s="143" cm="1">
        <f t="array" ref="C813">INDEX(基本!$B:$B,4+INT((ROW()-2)/5))</f>
        <v>0</v>
      </c>
    </row>
    <row r="814" spans="1:3" ht="56.25" customHeight="1" x14ac:dyDescent="0.4">
      <c r="A814" s="28">
        <f>基本!$C$2</f>
        <v>0</v>
      </c>
      <c r="B814" s="22" t="s">
        <v>9</v>
      </c>
      <c r="C814" s="144"/>
    </row>
    <row r="815" spans="1:3" ht="12.75" customHeight="1" x14ac:dyDescent="0.25">
      <c r="A815" s="29"/>
      <c r="B815" s="12"/>
      <c r="C815" s="13"/>
    </row>
    <row r="816" spans="1:3" ht="12.75" customHeight="1" x14ac:dyDescent="0.25">
      <c r="A816" s="27"/>
      <c r="B816" s="11"/>
      <c r="C816" s="14"/>
    </row>
    <row r="817" spans="1:6" ht="24.75" customHeight="1" x14ac:dyDescent="0.4">
      <c r="A817" s="142" cm="1">
        <f t="array" ref="A817">INDEX(基本!$E:$E,4+INT((ROW()-2)/5))</f>
        <v>0</v>
      </c>
      <c r="B817" s="142" cm="1">
        <f t="array" ref="B817">INDEX(基本!$D:$D,4+INT((ROW()-2)/5))</f>
        <v>0</v>
      </c>
      <c r="C817" s="85" cm="1">
        <f t="array" ref="C817">INDEX(基本!$C:$C,4+INT((ROW()-2)/5))</f>
        <v>0</v>
      </c>
    </row>
    <row r="818" spans="1:6" ht="26.25" customHeight="1" x14ac:dyDescent="0.4">
      <c r="A818" s="143"/>
      <c r="B818" s="143"/>
      <c r="C818" s="143" cm="1">
        <f t="array" ref="C818">INDEX(基本!$B:$B,4+INT((ROW()-2)/5))</f>
        <v>0</v>
      </c>
    </row>
    <row r="819" spans="1:6" ht="56.25" customHeight="1" x14ac:dyDescent="0.4">
      <c r="A819" s="28">
        <f>基本!$C$2</f>
        <v>0</v>
      </c>
      <c r="B819" s="22" t="s">
        <v>9</v>
      </c>
      <c r="C819" s="144"/>
      <c r="F819" s="54"/>
    </row>
    <row r="820" spans="1:6" ht="12.75" customHeight="1" x14ac:dyDescent="0.25">
      <c r="A820" s="29"/>
      <c r="B820" s="12"/>
      <c r="C820" s="13"/>
    </row>
    <row r="821" spans="1:6" ht="12.75" customHeight="1" x14ac:dyDescent="0.25">
      <c r="A821" s="27"/>
      <c r="B821" s="11"/>
      <c r="C821" s="14"/>
    </row>
    <row r="822" spans="1:6" ht="24.75" customHeight="1" x14ac:dyDescent="0.4">
      <c r="A822" s="142" cm="1">
        <f t="array" ref="A822">INDEX(基本!$E:$E,4+INT((ROW()-2)/5))</f>
        <v>0</v>
      </c>
      <c r="B822" s="142" cm="1">
        <f t="array" ref="B822">INDEX(基本!$D:$D,4+INT((ROW()-2)/5))</f>
        <v>0</v>
      </c>
      <c r="C822" s="85" cm="1">
        <f t="array" ref="C822">INDEX(基本!$C:$C,4+INT((ROW()-2)/5))</f>
        <v>0</v>
      </c>
    </row>
    <row r="823" spans="1:6" ht="26.25" customHeight="1" x14ac:dyDescent="0.4">
      <c r="A823" s="143"/>
      <c r="B823" s="143"/>
      <c r="C823" s="143" cm="1">
        <f t="array" ref="C823">INDEX(基本!$B:$B,4+INT((ROW()-2)/5))</f>
        <v>0</v>
      </c>
    </row>
    <row r="824" spans="1:6" ht="55.5" customHeight="1" x14ac:dyDescent="0.4">
      <c r="A824" s="28">
        <f>基本!$C$2</f>
        <v>0</v>
      </c>
      <c r="B824" s="22" t="s">
        <v>9</v>
      </c>
      <c r="C824" s="144"/>
    </row>
    <row r="825" spans="1:6" ht="12.75" customHeight="1" x14ac:dyDescent="0.25">
      <c r="A825" s="29"/>
      <c r="B825" s="12"/>
      <c r="C825" s="13"/>
    </row>
    <row r="826" spans="1:6" ht="12.75" customHeight="1" x14ac:dyDescent="0.25">
      <c r="A826" s="27"/>
      <c r="B826" s="11"/>
      <c r="C826" s="14"/>
    </row>
    <row r="827" spans="1:6" ht="24.75" customHeight="1" x14ac:dyDescent="0.4">
      <c r="A827" s="142" cm="1">
        <f t="array" ref="A827">INDEX(基本!$E:$E,4+INT((ROW()-2)/5))</f>
        <v>0</v>
      </c>
      <c r="B827" s="142" cm="1">
        <f t="array" ref="B827">INDEX(基本!$D:$D,4+INT((ROW()-2)/5))</f>
        <v>0</v>
      </c>
      <c r="C827" s="85" cm="1">
        <f t="array" ref="C827">INDEX(基本!$C:$C,4+INT((ROW()-2)/5))</f>
        <v>0</v>
      </c>
    </row>
    <row r="828" spans="1:6" ht="26.25" customHeight="1" x14ac:dyDescent="0.4">
      <c r="A828" s="143"/>
      <c r="B828" s="143"/>
      <c r="C828" s="143" cm="1">
        <f t="array" ref="C828">INDEX(基本!$B:$B,4+INT((ROW()-2)/5))</f>
        <v>0</v>
      </c>
    </row>
    <row r="829" spans="1:6" ht="56.25" customHeight="1" x14ac:dyDescent="0.4">
      <c r="A829" s="28">
        <f>基本!$C$2</f>
        <v>0</v>
      </c>
      <c r="B829" s="22" t="s">
        <v>9</v>
      </c>
      <c r="C829" s="144"/>
    </row>
    <row r="830" spans="1:6" ht="12.75" customHeight="1" x14ac:dyDescent="0.25">
      <c r="A830" s="29"/>
      <c r="B830" s="12"/>
      <c r="C830" s="13"/>
    </row>
    <row r="831" spans="1:6" ht="12.75" customHeight="1" x14ac:dyDescent="0.25">
      <c r="A831" s="27"/>
      <c r="B831" s="11"/>
      <c r="C831" s="14"/>
    </row>
    <row r="832" spans="1:6" ht="24.75" customHeight="1" x14ac:dyDescent="0.4">
      <c r="A832" s="142" cm="1">
        <f t="array" ref="A832">INDEX(基本!$E:$E,4+INT((ROW()-2)/5))</f>
        <v>0</v>
      </c>
      <c r="B832" s="142" cm="1">
        <f t="array" ref="B832">INDEX(基本!$D:$D,4+INT((ROW()-2)/5))</f>
        <v>0</v>
      </c>
      <c r="C832" s="85" cm="1">
        <f t="array" ref="C832">INDEX(基本!$C:$C,4+INT((ROW()-2)/5))</f>
        <v>0</v>
      </c>
    </row>
    <row r="833" spans="1:3" ht="26.25" customHeight="1" x14ac:dyDescent="0.4">
      <c r="A833" s="143"/>
      <c r="B833" s="143"/>
      <c r="C833" s="143" cm="1">
        <f t="array" ref="C833">INDEX(基本!$B:$B,4+INT((ROW()-2)/5))</f>
        <v>0</v>
      </c>
    </row>
    <row r="834" spans="1:3" ht="56.25" customHeight="1" x14ac:dyDescent="0.4">
      <c r="A834" s="28">
        <f>基本!$C$2</f>
        <v>0</v>
      </c>
      <c r="B834" s="22" t="s">
        <v>9</v>
      </c>
      <c r="C834" s="144"/>
    </row>
    <row r="835" spans="1:3" ht="12.75" customHeight="1" x14ac:dyDescent="0.25">
      <c r="A835" s="29"/>
      <c r="B835" s="12"/>
      <c r="C835" s="13"/>
    </row>
    <row r="836" spans="1:3" ht="12.75" customHeight="1" x14ac:dyDescent="0.25">
      <c r="A836" s="27"/>
      <c r="B836" s="11"/>
      <c r="C836" s="14"/>
    </row>
    <row r="837" spans="1:3" ht="24.75" customHeight="1" x14ac:dyDescent="0.4">
      <c r="A837" s="142" cm="1">
        <f t="array" ref="A837">INDEX(基本!$E:$E,4+INT((ROW()-2)/5))</f>
        <v>0</v>
      </c>
      <c r="B837" s="142" cm="1">
        <f t="array" ref="B837">INDEX(基本!$D:$D,4+INT((ROW()-2)/5))</f>
        <v>0</v>
      </c>
      <c r="C837" s="85" cm="1">
        <f t="array" ref="C837">INDEX(基本!$C:$C,4+INT((ROW()-2)/5))</f>
        <v>0</v>
      </c>
    </row>
    <row r="838" spans="1:3" ht="26.25" customHeight="1" x14ac:dyDescent="0.4">
      <c r="A838" s="143"/>
      <c r="B838" s="143"/>
      <c r="C838" s="143" cm="1">
        <f t="array" ref="C838">INDEX(基本!$B:$B,4+INT((ROW()-2)/5))</f>
        <v>0</v>
      </c>
    </row>
    <row r="839" spans="1:3" ht="55.5" customHeight="1" x14ac:dyDescent="0.4">
      <c r="A839" s="28">
        <f>基本!$C$2</f>
        <v>0</v>
      </c>
      <c r="B839" s="22" t="s">
        <v>9</v>
      </c>
      <c r="C839" s="144"/>
    </row>
    <row r="840" spans="1:3" ht="12.75" customHeight="1" x14ac:dyDescent="0.25">
      <c r="A840" s="30"/>
      <c r="B840" s="15"/>
      <c r="C840" s="15"/>
    </row>
    <row r="841" spans="1:3" ht="12" customHeight="1" x14ac:dyDescent="0.25">
      <c r="A841" s="27"/>
      <c r="B841" s="11"/>
      <c r="C841" s="11"/>
    </row>
    <row r="842" spans="1:3" ht="24.75" customHeight="1" x14ac:dyDescent="0.4">
      <c r="A842" s="142" cm="1">
        <f t="array" ref="A842">INDEX(基本!$E:$E,4+INT((ROW()-2)/5))</f>
        <v>0</v>
      </c>
      <c r="B842" s="142" cm="1">
        <f t="array" ref="B842">INDEX(基本!$D:$D,4+INT((ROW()-2)/5))</f>
        <v>0</v>
      </c>
      <c r="C842" s="85" cm="1">
        <f t="array" ref="C842">INDEX(基本!$C:$C,4+INT((ROW()-2)/5))</f>
        <v>0</v>
      </c>
    </row>
    <row r="843" spans="1:3" ht="26.25" customHeight="1" x14ac:dyDescent="0.4">
      <c r="A843" s="143"/>
      <c r="B843" s="143"/>
      <c r="C843" s="143" cm="1">
        <f t="array" ref="C843">INDEX(基本!$B:$B,4+INT((ROW()-2)/5))</f>
        <v>0</v>
      </c>
    </row>
    <row r="844" spans="1:3" ht="56.25" customHeight="1" x14ac:dyDescent="0.4">
      <c r="A844" s="28">
        <f>基本!$C$2</f>
        <v>0</v>
      </c>
      <c r="B844" s="22" t="s">
        <v>9</v>
      </c>
      <c r="C844" s="144"/>
    </row>
    <row r="845" spans="1:3" ht="12.75" customHeight="1" x14ac:dyDescent="0.25">
      <c r="A845" s="29"/>
      <c r="B845" s="12"/>
      <c r="C845" s="13"/>
    </row>
    <row r="846" spans="1:3" ht="12.75" customHeight="1" x14ac:dyDescent="0.25">
      <c r="A846" s="27"/>
      <c r="B846" s="11"/>
      <c r="C846" s="14"/>
    </row>
    <row r="847" spans="1:3" ht="24.75" customHeight="1" x14ac:dyDescent="0.4">
      <c r="A847" s="142" cm="1">
        <f t="array" ref="A847">INDEX(基本!$E:$E,4+INT((ROW()-2)/5))</f>
        <v>0</v>
      </c>
      <c r="B847" s="142" cm="1">
        <f t="array" ref="B847">INDEX(基本!$D:$D,4+INT((ROW()-2)/5))</f>
        <v>0</v>
      </c>
      <c r="C847" s="85" cm="1">
        <f t="array" ref="C847">INDEX(基本!$C:$C,4+INT((ROW()-2)/5))</f>
        <v>0</v>
      </c>
    </row>
    <row r="848" spans="1:3" ht="26.25" customHeight="1" x14ac:dyDescent="0.4">
      <c r="A848" s="143"/>
      <c r="B848" s="143"/>
      <c r="C848" s="143" cm="1">
        <f t="array" ref="C848">INDEX(基本!$B:$B,4+INT((ROW()-2)/5))</f>
        <v>0</v>
      </c>
    </row>
    <row r="849" spans="1:6" ht="56.25" customHeight="1" x14ac:dyDescent="0.4">
      <c r="A849" s="28">
        <f>基本!$C$2</f>
        <v>0</v>
      </c>
      <c r="B849" s="22" t="s">
        <v>9</v>
      </c>
      <c r="C849" s="144"/>
      <c r="F849" s="54"/>
    </row>
    <row r="850" spans="1:6" ht="12.75" customHeight="1" x14ac:dyDescent="0.25">
      <c r="A850" s="29"/>
      <c r="B850" s="12"/>
      <c r="C850" s="13"/>
    </row>
    <row r="851" spans="1:6" ht="12.75" customHeight="1" x14ac:dyDescent="0.25">
      <c r="A851" s="27"/>
      <c r="B851" s="11"/>
      <c r="C851" s="14"/>
    </row>
    <row r="852" spans="1:6" ht="24.75" customHeight="1" x14ac:dyDescent="0.4">
      <c r="A852" s="142" cm="1">
        <f t="array" ref="A852">INDEX(基本!$E:$E,4+INT((ROW()-2)/5))</f>
        <v>0</v>
      </c>
      <c r="B852" s="142" cm="1">
        <f t="array" ref="B852">INDEX(基本!$D:$D,4+INT((ROW()-2)/5))</f>
        <v>0</v>
      </c>
      <c r="C852" s="85" cm="1">
        <f t="array" ref="C852">INDEX(基本!$C:$C,4+INT((ROW()-2)/5))</f>
        <v>0</v>
      </c>
    </row>
    <row r="853" spans="1:6" ht="26.25" customHeight="1" x14ac:dyDescent="0.4">
      <c r="A853" s="143"/>
      <c r="B853" s="143"/>
      <c r="C853" s="143" cm="1">
        <f t="array" ref="C853">INDEX(基本!$B:$B,4+INT((ROW()-2)/5))</f>
        <v>0</v>
      </c>
    </row>
    <row r="854" spans="1:6" ht="55.5" customHeight="1" x14ac:dyDescent="0.4">
      <c r="A854" s="28">
        <f>基本!$C$2</f>
        <v>0</v>
      </c>
      <c r="B854" s="22" t="s">
        <v>9</v>
      </c>
      <c r="C854" s="144"/>
    </row>
    <row r="855" spans="1:6" ht="12.75" customHeight="1" x14ac:dyDescent="0.25">
      <c r="A855" s="29"/>
      <c r="B855" s="12"/>
      <c r="C855" s="13"/>
    </row>
    <row r="856" spans="1:6" ht="12.75" customHeight="1" x14ac:dyDescent="0.25">
      <c r="A856" s="27"/>
      <c r="B856" s="11"/>
      <c r="C856" s="14"/>
    </row>
    <row r="857" spans="1:6" ht="24.75" customHeight="1" x14ac:dyDescent="0.4">
      <c r="A857" s="142" cm="1">
        <f t="array" ref="A857">INDEX(基本!$E:$E,4+INT((ROW()-2)/5))</f>
        <v>0</v>
      </c>
      <c r="B857" s="142" cm="1">
        <f t="array" ref="B857">INDEX(基本!$D:$D,4+INT((ROW()-2)/5))</f>
        <v>0</v>
      </c>
      <c r="C857" s="85" cm="1">
        <f t="array" ref="C857">INDEX(基本!$C:$C,4+INT((ROW()-2)/5))</f>
        <v>0</v>
      </c>
    </row>
    <row r="858" spans="1:6" ht="26.25" customHeight="1" x14ac:dyDescent="0.4">
      <c r="A858" s="143"/>
      <c r="B858" s="143"/>
      <c r="C858" s="143" cm="1">
        <f t="array" ref="C858">INDEX(基本!$B:$B,4+INT((ROW()-2)/5))</f>
        <v>0</v>
      </c>
    </row>
    <row r="859" spans="1:6" ht="56.25" customHeight="1" x14ac:dyDescent="0.4">
      <c r="A859" s="28">
        <f>基本!$C$2</f>
        <v>0</v>
      </c>
      <c r="B859" s="22" t="s">
        <v>9</v>
      </c>
      <c r="C859" s="144"/>
    </row>
    <row r="860" spans="1:6" ht="12.75" customHeight="1" x14ac:dyDescent="0.25">
      <c r="A860" s="29"/>
      <c r="B860" s="12"/>
      <c r="C860" s="13"/>
    </row>
    <row r="861" spans="1:6" ht="12.75" customHeight="1" x14ac:dyDescent="0.25">
      <c r="A861" s="27"/>
      <c r="B861" s="11"/>
      <c r="C861" s="14"/>
    </row>
    <row r="862" spans="1:6" ht="24.75" customHeight="1" x14ac:dyDescent="0.4">
      <c r="A862" s="142" cm="1">
        <f t="array" ref="A862">INDEX(基本!$E:$E,4+INT((ROW()-2)/5))</f>
        <v>0</v>
      </c>
      <c r="B862" s="142" cm="1">
        <f t="array" ref="B862">INDEX(基本!$D:$D,4+INT((ROW()-2)/5))</f>
        <v>0</v>
      </c>
      <c r="C862" s="85" cm="1">
        <f t="array" ref="C862">INDEX(基本!$C:$C,4+INT((ROW()-2)/5))</f>
        <v>0</v>
      </c>
    </row>
    <row r="863" spans="1:6" ht="26.25" customHeight="1" x14ac:dyDescent="0.4">
      <c r="A863" s="143"/>
      <c r="B863" s="143"/>
      <c r="C863" s="143" cm="1">
        <f t="array" ref="C863">INDEX(基本!$B:$B,4+INT((ROW()-2)/5))</f>
        <v>0</v>
      </c>
    </row>
    <row r="864" spans="1:6" ht="56.25" customHeight="1" x14ac:dyDescent="0.4">
      <c r="A864" s="28">
        <f>基本!$C$2</f>
        <v>0</v>
      </c>
      <c r="B864" s="22" t="s">
        <v>9</v>
      </c>
      <c r="C864" s="144"/>
    </row>
    <row r="865" spans="1:6" ht="12.75" customHeight="1" x14ac:dyDescent="0.25">
      <c r="A865" s="29"/>
      <c r="B865" s="12"/>
      <c r="C865" s="13"/>
    </row>
    <row r="866" spans="1:6" ht="12.75" customHeight="1" x14ac:dyDescent="0.25">
      <c r="A866" s="27"/>
      <c r="B866" s="11"/>
      <c r="C866" s="14"/>
    </row>
    <row r="867" spans="1:6" ht="24.75" customHeight="1" x14ac:dyDescent="0.4">
      <c r="A867" s="142" cm="1">
        <f t="array" ref="A867">INDEX(基本!$E:$E,4+INT((ROW()-2)/5))</f>
        <v>0</v>
      </c>
      <c r="B867" s="142" cm="1">
        <f t="array" ref="B867">INDEX(基本!$D:$D,4+INT((ROW()-2)/5))</f>
        <v>0</v>
      </c>
      <c r="C867" s="85" cm="1">
        <f t="array" ref="C867">INDEX(基本!$C:$C,4+INT((ROW()-2)/5))</f>
        <v>0</v>
      </c>
    </row>
    <row r="868" spans="1:6" ht="26.25" customHeight="1" x14ac:dyDescent="0.4">
      <c r="A868" s="143"/>
      <c r="B868" s="143"/>
      <c r="C868" s="143" cm="1">
        <f t="array" ref="C868">INDEX(基本!$B:$B,4+INT((ROW()-2)/5))</f>
        <v>0</v>
      </c>
    </row>
    <row r="869" spans="1:6" ht="55.5" customHeight="1" x14ac:dyDescent="0.4">
      <c r="A869" s="28">
        <f>基本!$C$2</f>
        <v>0</v>
      </c>
      <c r="B869" s="22" t="s">
        <v>9</v>
      </c>
      <c r="C869" s="144"/>
    </row>
    <row r="870" spans="1:6" ht="12.75" customHeight="1" x14ac:dyDescent="0.25">
      <c r="A870" s="30"/>
      <c r="B870" s="15"/>
      <c r="C870" s="15"/>
    </row>
    <row r="871" spans="1:6" ht="12" customHeight="1" x14ac:dyDescent="0.25">
      <c r="A871" s="27"/>
      <c r="B871" s="11"/>
      <c r="C871" s="11"/>
    </row>
    <row r="872" spans="1:6" ht="24.75" customHeight="1" x14ac:dyDescent="0.4">
      <c r="A872" s="142" cm="1">
        <f t="array" ref="A872">INDEX(基本!$E:$E,4+INT((ROW()-2)/5))</f>
        <v>0</v>
      </c>
      <c r="B872" s="142" cm="1">
        <f t="array" ref="B872">INDEX(基本!$D:$D,4+INT((ROW()-2)/5))</f>
        <v>0</v>
      </c>
      <c r="C872" s="85" cm="1">
        <f t="array" ref="C872">INDEX(基本!$C:$C,4+INT((ROW()-2)/5))</f>
        <v>0</v>
      </c>
    </row>
    <row r="873" spans="1:6" ht="26.25" customHeight="1" x14ac:dyDescent="0.4">
      <c r="A873" s="143"/>
      <c r="B873" s="143"/>
      <c r="C873" s="143" cm="1">
        <f t="array" ref="C873">INDEX(基本!$B:$B,4+INT((ROW()-2)/5))</f>
        <v>0</v>
      </c>
    </row>
    <row r="874" spans="1:6" ht="56.25" customHeight="1" x14ac:dyDescent="0.4">
      <c r="A874" s="28">
        <f>基本!$C$2</f>
        <v>0</v>
      </c>
      <c r="B874" s="22" t="s">
        <v>9</v>
      </c>
      <c r="C874" s="144"/>
    </row>
    <row r="875" spans="1:6" ht="12.75" customHeight="1" x14ac:dyDescent="0.25">
      <c r="A875" s="29"/>
      <c r="B875" s="12"/>
      <c r="C875" s="13"/>
    </row>
    <row r="876" spans="1:6" ht="12.75" customHeight="1" x14ac:dyDescent="0.25">
      <c r="A876" s="27"/>
      <c r="B876" s="11"/>
      <c r="C876" s="14"/>
    </row>
    <row r="877" spans="1:6" ht="24.75" customHeight="1" x14ac:dyDescent="0.4">
      <c r="A877" s="142" cm="1">
        <f t="array" ref="A877">INDEX(基本!$E:$E,4+INT((ROW()-2)/5))</f>
        <v>0</v>
      </c>
      <c r="B877" s="142" cm="1">
        <f t="array" ref="B877">INDEX(基本!$D:$D,4+INT((ROW()-2)/5))</f>
        <v>0</v>
      </c>
      <c r="C877" s="85" cm="1">
        <f t="array" ref="C877">INDEX(基本!$C:$C,4+INT((ROW()-2)/5))</f>
        <v>0</v>
      </c>
    </row>
    <row r="878" spans="1:6" ht="26.25" customHeight="1" x14ac:dyDescent="0.4">
      <c r="A878" s="143"/>
      <c r="B878" s="143"/>
      <c r="C878" s="143" cm="1">
        <f t="array" ref="C878">INDEX(基本!$B:$B,4+INT((ROW()-2)/5))</f>
        <v>0</v>
      </c>
    </row>
    <row r="879" spans="1:6" ht="56.25" customHeight="1" x14ac:dyDescent="0.4">
      <c r="A879" s="28">
        <f>基本!$C$2</f>
        <v>0</v>
      </c>
      <c r="B879" s="22" t="s">
        <v>9</v>
      </c>
      <c r="C879" s="144"/>
      <c r="F879" s="54"/>
    </row>
    <row r="880" spans="1:6" ht="12.75" customHeight="1" x14ac:dyDescent="0.25">
      <c r="A880" s="29"/>
      <c r="B880" s="12"/>
      <c r="C880" s="13"/>
    </row>
    <row r="881" spans="1:3" ht="12.75" customHeight="1" x14ac:dyDescent="0.25">
      <c r="A881" s="27"/>
      <c r="B881" s="11"/>
      <c r="C881" s="14"/>
    </row>
    <row r="882" spans="1:3" ht="24.75" customHeight="1" x14ac:dyDescent="0.4">
      <c r="A882" s="142" cm="1">
        <f t="array" ref="A882">INDEX(基本!$E:$E,4+INT((ROW()-2)/5))</f>
        <v>0</v>
      </c>
      <c r="B882" s="142" cm="1">
        <f t="array" ref="B882">INDEX(基本!$D:$D,4+INT((ROW()-2)/5))</f>
        <v>0</v>
      </c>
      <c r="C882" s="85" cm="1">
        <f t="array" ref="C882">INDEX(基本!$C:$C,4+INT((ROW()-2)/5))</f>
        <v>0</v>
      </c>
    </row>
    <row r="883" spans="1:3" ht="26.25" customHeight="1" x14ac:dyDescent="0.4">
      <c r="A883" s="143"/>
      <c r="B883" s="143"/>
      <c r="C883" s="143" cm="1">
        <f t="array" ref="C883">INDEX(基本!$B:$B,4+INT((ROW()-2)/5))</f>
        <v>0</v>
      </c>
    </row>
    <row r="884" spans="1:3" ht="55.5" customHeight="1" x14ac:dyDescent="0.4">
      <c r="A884" s="28">
        <f>基本!$C$2</f>
        <v>0</v>
      </c>
      <c r="B884" s="22" t="s">
        <v>9</v>
      </c>
      <c r="C884" s="144"/>
    </row>
    <row r="885" spans="1:3" ht="12.75" customHeight="1" x14ac:dyDescent="0.25">
      <c r="A885" s="29"/>
      <c r="B885" s="12"/>
      <c r="C885" s="13"/>
    </row>
    <row r="886" spans="1:3" ht="12.75" customHeight="1" x14ac:dyDescent="0.25">
      <c r="A886" s="27"/>
      <c r="B886" s="11"/>
      <c r="C886" s="14"/>
    </row>
    <row r="887" spans="1:3" ht="24.75" customHeight="1" x14ac:dyDescent="0.4">
      <c r="A887" s="142" cm="1">
        <f t="array" ref="A887">INDEX(基本!$E:$E,4+INT((ROW()-2)/5))</f>
        <v>0</v>
      </c>
      <c r="B887" s="142" cm="1">
        <f t="array" ref="B887">INDEX(基本!$D:$D,4+INT((ROW()-2)/5))</f>
        <v>0</v>
      </c>
      <c r="C887" s="85" cm="1">
        <f t="array" ref="C887">INDEX(基本!$C:$C,4+INT((ROW()-2)/5))</f>
        <v>0</v>
      </c>
    </row>
    <row r="888" spans="1:3" ht="26.25" customHeight="1" x14ac:dyDescent="0.4">
      <c r="A888" s="143"/>
      <c r="B888" s="143"/>
      <c r="C888" s="143" cm="1">
        <f t="array" ref="C888">INDEX(基本!$B:$B,4+INT((ROW()-2)/5))</f>
        <v>0</v>
      </c>
    </row>
    <row r="889" spans="1:3" ht="56.25" customHeight="1" x14ac:dyDescent="0.4">
      <c r="A889" s="28">
        <f>基本!$C$2</f>
        <v>0</v>
      </c>
      <c r="B889" s="22" t="s">
        <v>9</v>
      </c>
      <c r="C889" s="144"/>
    </row>
    <row r="890" spans="1:3" ht="12.75" customHeight="1" x14ac:dyDescent="0.25">
      <c r="A890" s="29"/>
      <c r="B890" s="12"/>
      <c r="C890" s="13"/>
    </row>
    <row r="891" spans="1:3" ht="12.75" customHeight="1" x14ac:dyDescent="0.25">
      <c r="A891" s="27"/>
      <c r="B891" s="11"/>
      <c r="C891" s="14"/>
    </row>
    <row r="892" spans="1:3" ht="24.75" customHeight="1" x14ac:dyDescent="0.4">
      <c r="A892" s="142" cm="1">
        <f t="array" ref="A892">INDEX(基本!$E:$E,4+INT((ROW()-2)/5))</f>
        <v>0</v>
      </c>
      <c r="B892" s="142" cm="1">
        <f t="array" ref="B892">INDEX(基本!$D:$D,4+INT((ROW()-2)/5))</f>
        <v>0</v>
      </c>
      <c r="C892" s="85" cm="1">
        <f t="array" ref="C892">INDEX(基本!$C:$C,4+INT((ROW()-2)/5))</f>
        <v>0</v>
      </c>
    </row>
    <row r="893" spans="1:3" ht="26.25" customHeight="1" x14ac:dyDescent="0.4">
      <c r="A893" s="143"/>
      <c r="B893" s="143"/>
      <c r="C893" s="143" cm="1">
        <f t="array" ref="C893">INDEX(基本!$B:$B,4+INT((ROW()-2)/5))</f>
        <v>0</v>
      </c>
    </row>
    <row r="894" spans="1:3" ht="56.25" customHeight="1" x14ac:dyDescent="0.4">
      <c r="A894" s="28">
        <f>基本!$C$2</f>
        <v>0</v>
      </c>
      <c r="B894" s="22" t="s">
        <v>9</v>
      </c>
      <c r="C894" s="144"/>
    </row>
    <row r="895" spans="1:3" ht="12.75" customHeight="1" x14ac:dyDescent="0.25">
      <c r="A895" s="29"/>
      <c r="B895" s="12"/>
      <c r="C895" s="13"/>
    </row>
    <row r="896" spans="1:3" ht="12.75" customHeight="1" x14ac:dyDescent="0.25">
      <c r="A896" s="27"/>
      <c r="B896" s="11"/>
      <c r="C896" s="14"/>
    </row>
    <row r="897" spans="1:3" ht="24.75" customHeight="1" x14ac:dyDescent="0.4">
      <c r="A897" s="142" cm="1">
        <f t="array" ref="A897">INDEX(基本!$E:$E,4+INT((ROW()-2)/5))</f>
        <v>0</v>
      </c>
      <c r="B897" s="142" cm="1">
        <f t="array" ref="B897">INDEX(基本!$D:$D,4+INT((ROW()-2)/5))</f>
        <v>0</v>
      </c>
      <c r="C897" s="85" cm="1">
        <f t="array" ref="C897">INDEX(基本!$C:$C,4+INT((ROW()-2)/5))</f>
        <v>0</v>
      </c>
    </row>
    <row r="898" spans="1:3" ht="26.25" customHeight="1" x14ac:dyDescent="0.4">
      <c r="A898" s="143"/>
      <c r="B898" s="143"/>
      <c r="C898" s="143" cm="1">
        <f t="array" ref="C898">INDEX(基本!$B:$B,4+INT((ROW()-2)/5))</f>
        <v>0</v>
      </c>
    </row>
    <row r="899" spans="1:3" ht="55.5" customHeight="1" x14ac:dyDescent="0.4">
      <c r="A899" s="28">
        <f>基本!$C$2</f>
        <v>0</v>
      </c>
      <c r="B899" s="22" t="s">
        <v>9</v>
      </c>
      <c r="C899" s="144"/>
    </row>
    <row r="900" spans="1:3" ht="12.75" customHeight="1" x14ac:dyDescent="0.25">
      <c r="A900" s="30"/>
      <c r="B900" s="15"/>
      <c r="C900" s="15"/>
    </row>
  </sheetData>
  <sheetProtection algorithmName="SHA-512" hashValue="BT+aV0y4EB8EEHzbM9udZTbTEe4nEibxumCqjitJ5jOWynvDpiQu8TO/RaF0pcXDa2x5DUeTEsxJNl+XaUPrtw==" saltValue="ObaGh6oACdD+F3LVrX2SAQ==" spinCount="100000" sheet="1" objects="1" scenarios="1"/>
  <mergeCells count="540">
    <mergeCell ref="A892:A893"/>
    <mergeCell ref="B892:B893"/>
    <mergeCell ref="C893:C894"/>
    <mergeCell ref="A897:A898"/>
    <mergeCell ref="B897:B898"/>
    <mergeCell ref="C898:C899"/>
    <mergeCell ref="A882:A883"/>
    <mergeCell ref="B882:B883"/>
    <mergeCell ref="C883:C884"/>
    <mergeCell ref="A887:A888"/>
    <mergeCell ref="B887:B888"/>
    <mergeCell ref="C888:C889"/>
    <mergeCell ref="A872:A873"/>
    <mergeCell ref="B872:B873"/>
    <mergeCell ref="C873:C874"/>
    <mergeCell ref="A877:A878"/>
    <mergeCell ref="B877:B878"/>
    <mergeCell ref="C878:C879"/>
    <mergeCell ref="A862:A863"/>
    <mergeCell ref="B862:B863"/>
    <mergeCell ref="C863:C864"/>
    <mergeCell ref="A867:A868"/>
    <mergeCell ref="B867:B868"/>
    <mergeCell ref="C868:C869"/>
    <mergeCell ref="A852:A853"/>
    <mergeCell ref="B852:B853"/>
    <mergeCell ref="C853:C854"/>
    <mergeCell ref="A857:A858"/>
    <mergeCell ref="B857:B858"/>
    <mergeCell ref="C858:C859"/>
    <mergeCell ref="A842:A843"/>
    <mergeCell ref="B842:B843"/>
    <mergeCell ref="C843:C844"/>
    <mergeCell ref="A847:A848"/>
    <mergeCell ref="B847:B848"/>
    <mergeCell ref="C848:C849"/>
    <mergeCell ref="A832:A833"/>
    <mergeCell ref="B832:B833"/>
    <mergeCell ref="C833:C834"/>
    <mergeCell ref="A837:A838"/>
    <mergeCell ref="B837:B838"/>
    <mergeCell ref="C838:C839"/>
    <mergeCell ref="A822:A823"/>
    <mergeCell ref="B822:B823"/>
    <mergeCell ref="C823:C824"/>
    <mergeCell ref="A827:A828"/>
    <mergeCell ref="B827:B828"/>
    <mergeCell ref="C828:C829"/>
    <mergeCell ref="A812:A813"/>
    <mergeCell ref="B812:B813"/>
    <mergeCell ref="C813:C814"/>
    <mergeCell ref="A817:A818"/>
    <mergeCell ref="B817:B818"/>
    <mergeCell ref="C818:C819"/>
    <mergeCell ref="A802:A803"/>
    <mergeCell ref="B802:B803"/>
    <mergeCell ref="C803:C804"/>
    <mergeCell ref="A807:A808"/>
    <mergeCell ref="B807:B808"/>
    <mergeCell ref="C808:C809"/>
    <mergeCell ref="A792:A793"/>
    <mergeCell ref="B792:B793"/>
    <mergeCell ref="C793:C794"/>
    <mergeCell ref="A797:A798"/>
    <mergeCell ref="B797:B798"/>
    <mergeCell ref="C798:C799"/>
    <mergeCell ref="A782:A783"/>
    <mergeCell ref="B782:B783"/>
    <mergeCell ref="C783:C784"/>
    <mergeCell ref="A787:A788"/>
    <mergeCell ref="B787:B788"/>
    <mergeCell ref="C788:C789"/>
    <mergeCell ref="A772:A773"/>
    <mergeCell ref="B772:B773"/>
    <mergeCell ref="C773:C774"/>
    <mergeCell ref="A777:A778"/>
    <mergeCell ref="B777:B778"/>
    <mergeCell ref="C778:C779"/>
    <mergeCell ref="A762:A763"/>
    <mergeCell ref="B762:B763"/>
    <mergeCell ref="C763:C764"/>
    <mergeCell ref="A767:A768"/>
    <mergeCell ref="B767:B768"/>
    <mergeCell ref="C768:C769"/>
    <mergeCell ref="A752:A753"/>
    <mergeCell ref="B752:B753"/>
    <mergeCell ref="C753:C754"/>
    <mergeCell ref="A757:A758"/>
    <mergeCell ref="B757:B758"/>
    <mergeCell ref="C758:C759"/>
    <mergeCell ref="A742:A743"/>
    <mergeCell ref="B742:B743"/>
    <mergeCell ref="C743:C744"/>
    <mergeCell ref="A747:A748"/>
    <mergeCell ref="B747:B748"/>
    <mergeCell ref="C748:C749"/>
    <mergeCell ref="A732:A733"/>
    <mergeCell ref="B732:B733"/>
    <mergeCell ref="C733:C734"/>
    <mergeCell ref="A737:A738"/>
    <mergeCell ref="B737:B738"/>
    <mergeCell ref="C738:C739"/>
    <mergeCell ref="A722:A723"/>
    <mergeCell ref="B722:B723"/>
    <mergeCell ref="C723:C724"/>
    <mergeCell ref="A727:A728"/>
    <mergeCell ref="B727:B728"/>
    <mergeCell ref="C728:C729"/>
    <mergeCell ref="A712:A713"/>
    <mergeCell ref="B712:B713"/>
    <mergeCell ref="C713:C714"/>
    <mergeCell ref="A717:A718"/>
    <mergeCell ref="B717:B718"/>
    <mergeCell ref="C718:C719"/>
    <mergeCell ref="A702:A703"/>
    <mergeCell ref="B702:B703"/>
    <mergeCell ref="C703:C704"/>
    <mergeCell ref="A707:A708"/>
    <mergeCell ref="B707:B708"/>
    <mergeCell ref="C708:C709"/>
    <mergeCell ref="A692:A693"/>
    <mergeCell ref="B692:B693"/>
    <mergeCell ref="C693:C694"/>
    <mergeCell ref="A697:A698"/>
    <mergeCell ref="B697:B698"/>
    <mergeCell ref="C698:C699"/>
    <mergeCell ref="A682:A683"/>
    <mergeCell ref="B682:B683"/>
    <mergeCell ref="C683:C684"/>
    <mergeCell ref="A687:A688"/>
    <mergeCell ref="B687:B688"/>
    <mergeCell ref="C688:C689"/>
    <mergeCell ref="A672:A673"/>
    <mergeCell ref="B672:B673"/>
    <mergeCell ref="C673:C674"/>
    <mergeCell ref="A677:A678"/>
    <mergeCell ref="B677:B678"/>
    <mergeCell ref="C678:C679"/>
    <mergeCell ref="A662:A663"/>
    <mergeCell ref="B662:B663"/>
    <mergeCell ref="C663:C664"/>
    <mergeCell ref="A667:A668"/>
    <mergeCell ref="B667:B668"/>
    <mergeCell ref="C668:C669"/>
    <mergeCell ref="A652:A653"/>
    <mergeCell ref="B652:B653"/>
    <mergeCell ref="C653:C654"/>
    <mergeCell ref="A657:A658"/>
    <mergeCell ref="B657:B658"/>
    <mergeCell ref="C658:C659"/>
    <mergeCell ref="A642:A643"/>
    <mergeCell ref="B642:B643"/>
    <mergeCell ref="C643:C644"/>
    <mergeCell ref="A647:A648"/>
    <mergeCell ref="B647:B648"/>
    <mergeCell ref="C648:C649"/>
    <mergeCell ref="A632:A633"/>
    <mergeCell ref="B632:B633"/>
    <mergeCell ref="C633:C634"/>
    <mergeCell ref="A637:A638"/>
    <mergeCell ref="B637:B638"/>
    <mergeCell ref="C638:C639"/>
    <mergeCell ref="A622:A623"/>
    <mergeCell ref="B622:B623"/>
    <mergeCell ref="C623:C624"/>
    <mergeCell ref="A627:A628"/>
    <mergeCell ref="B627:B628"/>
    <mergeCell ref="C628:C629"/>
    <mergeCell ref="A612:A613"/>
    <mergeCell ref="B612:B613"/>
    <mergeCell ref="C613:C614"/>
    <mergeCell ref="A617:A618"/>
    <mergeCell ref="B617:B618"/>
    <mergeCell ref="C618:C619"/>
    <mergeCell ref="A602:A603"/>
    <mergeCell ref="B602:B603"/>
    <mergeCell ref="C603:C604"/>
    <mergeCell ref="A607:A608"/>
    <mergeCell ref="B607:B608"/>
    <mergeCell ref="C608:C609"/>
    <mergeCell ref="A592:A593"/>
    <mergeCell ref="B592:B593"/>
    <mergeCell ref="C593:C594"/>
    <mergeCell ref="A597:A598"/>
    <mergeCell ref="B597:B598"/>
    <mergeCell ref="C598:C599"/>
    <mergeCell ref="A582:A583"/>
    <mergeCell ref="B582:B583"/>
    <mergeCell ref="C583:C584"/>
    <mergeCell ref="A587:A588"/>
    <mergeCell ref="B587:B588"/>
    <mergeCell ref="C588:C589"/>
    <mergeCell ref="A572:A573"/>
    <mergeCell ref="B572:B573"/>
    <mergeCell ref="C573:C574"/>
    <mergeCell ref="A577:A578"/>
    <mergeCell ref="B577:B578"/>
    <mergeCell ref="C578:C579"/>
    <mergeCell ref="A562:A563"/>
    <mergeCell ref="B562:B563"/>
    <mergeCell ref="C563:C564"/>
    <mergeCell ref="A567:A568"/>
    <mergeCell ref="B567:B568"/>
    <mergeCell ref="C568:C569"/>
    <mergeCell ref="A552:A553"/>
    <mergeCell ref="B552:B553"/>
    <mergeCell ref="C553:C554"/>
    <mergeCell ref="A557:A558"/>
    <mergeCell ref="B557:B558"/>
    <mergeCell ref="C558:C559"/>
    <mergeCell ref="A542:A543"/>
    <mergeCell ref="B542:B543"/>
    <mergeCell ref="C543:C544"/>
    <mergeCell ref="A547:A548"/>
    <mergeCell ref="B547:B548"/>
    <mergeCell ref="C548:C549"/>
    <mergeCell ref="A532:A533"/>
    <mergeCell ref="B532:B533"/>
    <mergeCell ref="C533:C534"/>
    <mergeCell ref="A537:A538"/>
    <mergeCell ref="B537:B538"/>
    <mergeCell ref="C538:C539"/>
    <mergeCell ref="A522:A523"/>
    <mergeCell ref="B522:B523"/>
    <mergeCell ref="C523:C524"/>
    <mergeCell ref="A527:A528"/>
    <mergeCell ref="B527:B528"/>
    <mergeCell ref="C528:C529"/>
    <mergeCell ref="A512:A513"/>
    <mergeCell ref="B512:B513"/>
    <mergeCell ref="C513:C514"/>
    <mergeCell ref="A517:A518"/>
    <mergeCell ref="B517:B518"/>
    <mergeCell ref="C518:C519"/>
    <mergeCell ref="A502:A503"/>
    <mergeCell ref="B502:B503"/>
    <mergeCell ref="C503:C504"/>
    <mergeCell ref="A507:A508"/>
    <mergeCell ref="B507:B508"/>
    <mergeCell ref="C508:C509"/>
    <mergeCell ref="A492:A493"/>
    <mergeCell ref="B492:B493"/>
    <mergeCell ref="C493:C494"/>
    <mergeCell ref="A497:A498"/>
    <mergeCell ref="B497:B498"/>
    <mergeCell ref="C498:C499"/>
    <mergeCell ref="A482:A483"/>
    <mergeCell ref="B482:B483"/>
    <mergeCell ref="C483:C484"/>
    <mergeCell ref="A487:A488"/>
    <mergeCell ref="B487:B488"/>
    <mergeCell ref="C488:C489"/>
    <mergeCell ref="A472:A473"/>
    <mergeCell ref="B472:B473"/>
    <mergeCell ref="C473:C474"/>
    <mergeCell ref="A477:A478"/>
    <mergeCell ref="B477:B478"/>
    <mergeCell ref="C478:C479"/>
    <mergeCell ref="A462:A463"/>
    <mergeCell ref="B462:B463"/>
    <mergeCell ref="C463:C464"/>
    <mergeCell ref="A467:A468"/>
    <mergeCell ref="B467:B468"/>
    <mergeCell ref="C468:C469"/>
    <mergeCell ref="A452:A453"/>
    <mergeCell ref="B452:B453"/>
    <mergeCell ref="C453:C454"/>
    <mergeCell ref="A457:A458"/>
    <mergeCell ref="B457:B458"/>
    <mergeCell ref="C458:C459"/>
    <mergeCell ref="A442:A443"/>
    <mergeCell ref="B442:B443"/>
    <mergeCell ref="C443:C444"/>
    <mergeCell ref="A447:A448"/>
    <mergeCell ref="B447:B448"/>
    <mergeCell ref="C448:C449"/>
    <mergeCell ref="A432:A433"/>
    <mergeCell ref="B432:B433"/>
    <mergeCell ref="C433:C434"/>
    <mergeCell ref="A437:A438"/>
    <mergeCell ref="B437:B438"/>
    <mergeCell ref="C438:C439"/>
    <mergeCell ref="A422:A423"/>
    <mergeCell ref="B422:B423"/>
    <mergeCell ref="C423:C424"/>
    <mergeCell ref="A427:A428"/>
    <mergeCell ref="B427:B428"/>
    <mergeCell ref="C428:C429"/>
    <mergeCell ref="A412:A413"/>
    <mergeCell ref="B412:B413"/>
    <mergeCell ref="C413:C414"/>
    <mergeCell ref="A417:A418"/>
    <mergeCell ref="B417:B418"/>
    <mergeCell ref="C418:C419"/>
    <mergeCell ref="A402:A403"/>
    <mergeCell ref="B402:B403"/>
    <mergeCell ref="C403:C404"/>
    <mergeCell ref="A407:A408"/>
    <mergeCell ref="B407:B408"/>
    <mergeCell ref="C408:C409"/>
    <mergeCell ref="A392:A393"/>
    <mergeCell ref="B392:B393"/>
    <mergeCell ref="C393:C394"/>
    <mergeCell ref="A397:A398"/>
    <mergeCell ref="B397:B398"/>
    <mergeCell ref="C398:C399"/>
    <mergeCell ref="A382:A383"/>
    <mergeCell ref="B382:B383"/>
    <mergeCell ref="C383:C384"/>
    <mergeCell ref="A387:A388"/>
    <mergeCell ref="B387:B388"/>
    <mergeCell ref="C388:C389"/>
    <mergeCell ref="A372:A373"/>
    <mergeCell ref="B372:B373"/>
    <mergeCell ref="C373:C374"/>
    <mergeCell ref="A377:A378"/>
    <mergeCell ref="B377:B378"/>
    <mergeCell ref="C378:C379"/>
    <mergeCell ref="A362:A363"/>
    <mergeCell ref="B362:B363"/>
    <mergeCell ref="C363:C364"/>
    <mergeCell ref="A367:A368"/>
    <mergeCell ref="B367:B368"/>
    <mergeCell ref="C368:C369"/>
    <mergeCell ref="A352:A353"/>
    <mergeCell ref="B352:B353"/>
    <mergeCell ref="C353:C354"/>
    <mergeCell ref="A357:A358"/>
    <mergeCell ref="B357:B358"/>
    <mergeCell ref="C358:C359"/>
    <mergeCell ref="A342:A343"/>
    <mergeCell ref="B342:B343"/>
    <mergeCell ref="C343:C344"/>
    <mergeCell ref="A347:A348"/>
    <mergeCell ref="B347:B348"/>
    <mergeCell ref="C348:C349"/>
    <mergeCell ref="A332:A333"/>
    <mergeCell ref="B332:B333"/>
    <mergeCell ref="C333:C334"/>
    <mergeCell ref="A337:A338"/>
    <mergeCell ref="B337:B338"/>
    <mergeCell ref="C338:C339"/>
    <mergeCell ref="A322:A323"/>
    <mergeCell ref="B322:B323"/>
    <mergeCell ref="C323:C324"/>
    <mergeCell ref="A327:A328"/>
    <mergeCell ref="B327:B328"/>
    <mergeCell ref="C328:C329"/>
    <mergeCell ref="A312:A313"/>
    <mergeCell ref="B312:B313"/>
    <mergeCell ref="C313:C314"/>
    <mergeCell ref="A317:A318"/>
    <mergeCell ref="B317:B318"/>
    <mergeCell ref="C318:C319"/>
    <mergeCell ref="A302:A303"/>
    <mergeCell ref="B302:B303"/>
    <mergeCell ref="C303:C304"/>
    <mergeCell ref="A307:A308"/>
    <mergeCell ref="B307:B308"/>
    <mergeCell ref="C308:C309"/>
    <mergeCell ref="A292:A293"/>
    <mergeCell ref="B292:B293"/>
    <mergeCell ref="C293:C294"/>
    <mergeCell ref="A297:A298"/>
    <mergeCell ref="B297:B298"/>
    <mergeCell ref="C298:C299"/>
    <mergeCell ref="A282:A283"/>
    <mergeCell ref="B282:B283"/>
    <mergeCell ref="C283:C284"/>
    <mergeCell ref="A287:A288"/>
    <mergeCell ref="B287:B288"/>
    <mergeCell ref="C288:C289"/>
    <mergeCell ref="A272:A273"/>
    <mergeCell ref="B272:B273"/>
    <mergeCell ref="C273:C274"/>
    <mergeCell ref="A277:A278"/>
    <mergeCell ref="B277:B278"/>
    <mergeCell ref="C278:C279"/>
    <mergeCell ref="A262:A263"/>
    <mergeCell ref="B262:B263"/>
    <mergeCell ref="C263:C264"/>
    <mergeCell ref="A267:A268"/>
    <mergeCell ref="B267:B268"/>
    <mergeCell ref="C268:C269"/>
    <mergeCell ref="A252:A253"/>
    <mergeCell ref="B252:B253"/>
    <mergeCell ref="C253:C254"/>
    <mergeCell ref="A257:A258"/>
    <mergeCell ref="B257:B258"/>
    <mergeCell ref="C258:C259"/>
    <mergeCell ref="A242:A243"/>
    <mergeCell ref="B242:B243"/>
    <mergeCell ref="C243:C244"/>
    <mergeCell ref="A247:A248"/>
    <mergeCell ref="B247:B248"/>
    <mergeCell ref="C248:C249"/>
    <mergeCell ref="A232:A233"/>
    <mergeCell ref="B232:B233"/>
    <mergeCell ref="C233:C234"/>
    <mergeCell ref="A237:A238"/>
    <mergeCell ref="B237:B238"/>
    <mergeCell ref="C238:C239"/>
    <mergeCell ref="A222:A223"/>
    <mergeCell ref="B222:B223"/>
    <mergeCell ref="C223:C224"/>
    <mergeCell ref="A227:A228"/>
    <mergeCell ref="B227:B228"/>
    <mergeCell ref="C228:C229"/>
    <mergeCell ref="A212:A213"/>
    <mergeCell ref="B212:B213"/>
    <mergeCell ref="C213:C214"/>
    <mergeCell ref="A217:A218"/>
    <mergeCell ref="B217:B218"/>
    <mergeCell ref="C218:C219"/>
    <mergeCell ref="A202:A203"/>
    <mergeCell ref="B202:B203"/>
    <mergeCell ref="C203:C204"/>
    <mergeCell ref="A207:A208"/>
    <mergeCell ref="B207:B208"/>
    <mergeCell ref="C208:C209"/>
    <mergeCell ref="A192:A193"/>
    <mergeCell ref="B192:B193"/>
    <mergeCell ref="C193:C194"/>
    <mergeCell ref="A197:A198"/>
    <mergeCell ref="B197:B198"/>
    <mergeCell ref="C198:C199"/>
    <mergeCell ref="A182:A183"/>
    <mergeCell ref="B182:B183"/>
    <mergeCell ref="C183:C184"/>
    <mergeCell ref="A187:A188"/>
    <mergeCell ref="B187:B188"/>
    <mergeCell ref="C188:C189"/>
    <mergeCell ref="A172:A173"/>
    <mergeCell ref="B172:B173"/>
    <mergeCell ref="C173:C174"/>
    <mergeCell ref="A177:A178"/>
    <mergeCell ref="B177:B178"/>
    <mergeCell ref="C178:C179"/>
    <mergeCell ref="A162:A163"/>
    <mergeCell ref="B162:B163"/>
    <mergeCell ref="C163:C164"/>
    <mergeCell ref="A167:A168"/>
    <mergeCell ref="B167:B168"/>
    <mergeCell ref="C168:C169"/>
    <mergeCell ref="A152:A153"/>
    <mergeCell ref="B152:B153"/>
    <mergeCell ref="C153:C154"/>
    <mergeCell ref="A157:A158"/>
    <mergeCell ref="B157:B158"/>
    <mergeCell ref="C158:C159"/>
    <mergeCell ref="A142:A143"/>
    <mergeCell ref="B142:B143"/>
    <mergeCell ref="C143:C144"/>
    <mergeCell ref="A147:A148"/>
    <mergeCell ref="B147:B148"/>
    <mergeCell ref="C148:C149"/>
    <mergeCell ref="A132:A133"/>
    <mergeCell ref="B132:B133"/>
    <mergeCell ref="C133:C134"/>
    <mergeCell ref="A137:A138"/>
    <mergeCell ref="B137:B138"/>
    <mergeCell ref="C138:C139"/>
    <mergeCell ref="A122:A123"/>
    <mergeCell ref="B122:B123"/>
    <mergeCell ref="C123:C124"/>
    <mergeCell ref="A127:A128"/>
    <mergeCell ref="B127:B128"/>
    <mergeCell ref="C128:C129"/>
    <mergeCell ref="A112:A113"/>
    <mergeCell ref="B112:B113"/>
    <mergeCell ref="C113:C114"/>
    <mergeCell ref="A117:A118"/>
    <mergeCell ref="B117:B118"/>
    <mergeCell ref="C118:C119"/>
    <mergeCell ref="A102:A103"/>
    <mergeCell ref="B102:B103"/>
    <mergeCell ref="C103:C104"/>
    <mergeCell ref="A107:A108"/>
    <mergeCell ref="B107:B108"/>
    <mergeCell ref="C108:C109"/>
    <mergeCell ref="A92:A93"/>
    <mergeCell ref="B92:B93"/>
    <mergeCell ref="C93:C94"/>
    <mergeCell ref="A97:A98"/>
    <mergeCell ref="B97:B98"/>
    <mergeCell ref="C98:C99"/>
    <mergeCell ref="A82:A83"/>
    <mergeCell ref="B82:B83"/>
    <mergeCell ref="C83:C84"/>
    <mergeCell ref="A87:A88"/>
    <mergeCell ref="B87:B88"/>
    <mergeCell ref="C88:C89"/>
    <mergeCell ref="A72:A73"/>
    <mergeCell ref="B72:B73"/>
    <mergeCell ref="C73:C74"/>
    <mergeCell ref="A77:A78"/>
    <mergeCell ref="B77:B78"/>
    <mergeCell ref="C78:C79"/>
    <mergeCell ref="A62:A63"/>
    <mergeCell ref="B62:B63"/>
    <mergeCell ref="C63:C64"/>
    <mergeCell ref="A67:A68"/>
    <mergeCell ref="B67:B68"/>
    <mergeCell ref="C68:C69"/>
    <mergeCell ref="A52:A53"/>
    <mergeCell ref="B52:B53"/>
    <mergeCell ref="C53:C54"/>
    <mergeCell ref="A57:A58"/>
    <mergeCell ref="B57:B58"/>
    <mergeCell ref="C58:C59"/>
    <mergeCell ref="A42:A43"/>
    <mergeCell ref="B42:B43"/>
    <mergeCell ref="C43:C44"/>
    <mergeCell ref="A47:A48"/>
    <mergeCell ref="B47:B48"/>
    <mergeCell ref="C48:C49"/>
    <mergeCell ref="A32:A33"/>
    <mergeCell ref="B32:B33"/>
    <mergeCell ref="C33:C34"/>
    <mergeCell ref="A37:A38"/>
    <mergeCell ref="B37:B38"/>
    <mergeCell ref="C38:C39"/>
    <mergeCell ref="A17:A18"/>
    <mergeCell ref="A22:A23"/>
    <mergeCell ref="C23:C24"/>
    <mergeCell ref="A27:A28"/>
    <mergeCell ref="C18:C19"/>
    <mergeCell ref="B17:B18"/>
    <mergeCell ref="B22:B23"/>
    <mergeCell ref="B27:B28"/>
    <mergeCell ref="C28:C29"/>
    <mergeCell ref="A2:A3"/>
    <mergeCell ref="C3:C4"/>
    <mergeCell ref="C8:C9"/>
    <mergeCell ref="A7:A8"/>
    <mergeCell ref="A12:A13"/>
    <mergeCell ref="C13:C14"/>
    <mergeCell ref="B2:B3"/>
    <mergeCell ref="B7:B8"/>
    <mergeCell ref="B12:B13"/>
  </mergeCells>
  <phoneticPr fontId="2"/>
  <printOptions horizontalCentered="1"/>
  <pageMargins left="0.19685039370078741" right="0.19685039370078741" top="0.39370078740157483" bottom="0.39370078740157483" header="0.11811023622047245" footer="0.23622047244094491"/>
  <pageSetup paperSize="9" orientation="portrait" r:id="rId1"/>
  <headerFooter>
    <oddHeader>&amp;L&amp;"ＭＳ ゴシック,標準"【様式 絵画2-2号 絵画タイトル（縦作品用）】&amp;R&amp;"ＭＳ ゴシック,標準"※それぞれ切って名簿と同じ順に束ねてお持ちください</oddHeader>
    <oddFooter>&amp;C
こちらも切取りお願いします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基本</vt:lpstr>
      <vt:lpstr>名簿</vt:lpstr>
      <vt:lpstr>名札横 </vt:lpstr>
      <vt:lpstr>名札縦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shougai</dc:creator>
  <cp:lastModifiedBy>小関 美紗</cp:lastModifiedBy>
  <cp:lastPrinted>2026-05-19T02:22:17Z</cp:lastPrinted>
  <dcterms:created xsi:type="dcterms:W3CDTF">2025-12-12T02:29:37Z</dcterms:created>
  <dcterms:modified xsi:type="dcterms:W3CDTF">2026-07-03T06:10:38Z</dcterms:modified>
</cp:coreProperties>
</file>